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2. Statement of Cash Position (water)\"/>
    </mc:Choice>
  </mc:AlternateContent>
  <bookViews>
    <workbookView xWindow="480" yWindow="60" windowWidth="13275" windowHeight="7170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Z48" i="12" s="1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E42" i="2"/>
  <c r="X42" i="4"/>
  <c r="X42" i="6"/>
  <c r="Y42" i="11"/>
  <c r="Y42" i="12"/>
  <c r="L40" i="2"/>
  <c r="AA39" i="2"/>
  <c r="AA40" i="2" s="1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V40" i="3"/>
  <c r="O40" i="3"/>
  <c r="K40" i="3"/>
  <c r="AA39" i="3"/>
  <c r="Y39" i="3"/>
  <c r="Y40" i="3" s="1"/>
  <c r="X39" i="3"/>
  <c r="Z39" i="3" s="1"/>
  <c r="W39" i="3"/>
  <c r="V39" i="3"/>
  <c r="U39" i="3"/>
  <c r="T39" i="3"/>
  <c r="T40" i="3" s="1"/>
  <c r="S39" i="3"/>
  <c r="R39" i="3"/>
  <c r="Q39" i="3"/>
  <c r="P39" i="3"/>
  <c r="O39" i="3"/>
  <c r="N39" i="3"/>
  <c r="M39" i="3"/>
  <c r="M40" i="3" s="1"/>
  <c r="L39" i="3"/>
  <c r="K39" i="3"/>
  <c r="J39" i="3"/>
  <c r="I39" i="3"/>
  <c r="H39" i="3"/>
  <c r="H40" i="3" s="1"/>
  <c r="G39" i="3"/>
  <c r="F39" i="3"/>
  <c r="E39" i="3"/>
  <c r="D39" i="3"/>
  <c r="C39" i="3"/>
  <c r="X40" i="4"/>
  <c r="I40" i="4"/>
  <c r="AA39" i="4"/>
  <c r="Z39" i="4"/>
  <c r="Y39" i="4"/>
  <c r="X39" i="4"/>
  <c r="W39" i="4"/>
  <c r="V39" i="4"/>
  <c r="V40" i="4" s="1"/>
  <c r="U39" i="4"/>
  <c r="T39" i="4"/>
  <c r="S39" i="4"/>
  <c r="R39" i="4"/>
  <c r="Q39" i="4"/>
  <c r="P39" i="4"/>
  <c r="O39" i="4"/>
  <c r="N39" i="4"/>
  <c r="N40" i="4" s="1"/>
  <c r="M39" i="4"/>
  <c r="L39" i="4"/>
  <c r="K39" i="4"/>
  <c r="J39" i="4"/>
  <c r="J40" i="4" s="1"/>
  <c r="I39" i="4"/>
  <c r="H39" i="4"/>
  <c r="G39" i="4"/>
  <c r="F39" i="4"/>
  <c r="E39" i="4"/>
  <c r="D39" i="4"/>
  <c r="D40" i="4" s="1"/>
  <c r="C39" i="4"/>
  <c r="AA40" i="5"/>
  <c r="O40" i="5"/>
  <c r="N40" i="5"/>
  <c r="F40" i="5"/>
  <c r="F42" i="5" s="1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X40" i="6"/>
  <c r="Q40" i="6"/>
  <c r="AA39" i="6"/>
  <c r="AA40" i="6" s="1"/>
  <c r="Z39" i="6"/>
  <c r="Y39" i="6"/>
  <c r="X39" i="6"/>
  <c r="W39" i="6"/>
  <c r="V39" i="6"/>
  <c r="V40" i="6" s="1"/>
  <c r="U39" i="6"/>
  <c r="T39" i="6"/>
  <c r="S39" i="6"/>
  <c r="R39" i="6"/>
  <c r="Q39" i="6"/>
  <c r="P39" i="6"/>
  <c r="O39" i="6"/>
  <c r="N39" i="6"/>
  <c r="M39" i="6"/>
  <c r="L39" i="6"/>
  <c r="K39" i="6"/>
  <c r="J39" i="6"/>
  <c r="J40" i="6" s="1"/>
  <c r="I39" i="6"/>
  <c r="H39" i="6"/>
  <c r="G39" i="6"/>
  <c r="F39" i="6"/>
  <c r="E39" i="6"/>
  <c r="D39" i="6"/>
  <c r="D40" i="6" s="1"/>
  <c r="C39" i="6"/>
  <c r="V40" i="7"/>
  <c r="O40" i="7"/>
  <c r="G40" i="7"/>
  <c r="AA39" i="7"/>
  <c r="Y39" i="7"/>
  <c r="X39" i="7"/>
  <c r="Z39" i="7" s="1"/>
  <c r="W39" i="7"/>
  <c r="V39" i="7"/>
  <c r="U39" i="7"/>
  <c r="T39" i="7"/>
  <c r="T40" i="7" s="1"/>
  <c r="S39" i="7"/>
  <c r="R39" i="7"/>
  <c r="Q39" i="7"/>
  <c r="Q40" i="7" s="1"/>
  <c r="P39" i="7"/>
  <c r="O39" i="7"/>
  <c r="N39" i="7"/>
  <c r="M39" i="7"/>
  <c r="L39" i="7"/>
  <c r="K39" i="7"/>
  <c r="J39" i="7"/>
  <c r="I39" i="7"/>
  <c r="H39" i="7"/>
  <c r="H40" i="7" s="1"/>
  <c r="G39" i="7"/>
  <c r="F39" i="7"/>
  <c r="E39" i="7"/>
  <c r="E40" i="7" s="1"/>
  <c r="D39" i="7"/>
  <c r="C39" i="7"/>
  <c r="M40" i="8"/>
  <c r="E40" i="8"/>
  <c r="AA39" i="8"/>
  <c r="Z39" i="8"/>
  <c r="Y39" i="8"/>
  <c r="X39" i="8"/>
  <c r="W39" i="8"/>
  <c r="W40" i="8" s="1"/>
  <c r="V39" i="8"/>
  <c r="U39" i="8"/>
  <c r="T39" i="8"/>
  <c r="S39" i="8"/>
  <c r="R39" i="8"/>
  <c r="Q39" i="8"/>
  <c r="Q40" i="8" s="1"/>
  <c r="P39" i="8"/>
  <c r="O39" i="8"/>
  <c r="N39" i="8"/>
  <c r="N40" i="8" s="1"/>
  <c r="M39" i="8"/>
  <c r="L39" i="8"/>
  <c r="K39" i="8"/>
  <c r="K40" i="8" s="1"/>
  <c r="J39" i="8"/>
  <c r="I39" i="8"/>
  <c r="H39" i="8"/>
  <c r="G39" i="8"/>
  <c r="F39" i="8"/>
  <c r="E39" i="8"/>
  <c r="D39" i="8"/>
  <c r="C39" i="8"/>
  <c r="V40" i="9"/>
  <c r="F40" i="9"/>
  <c r="AA39" i="9"/>
  <c r="Y39" i="9"/>
  <c r="Y40" i="9" s="1"/>
  <c r="X39" i="9"/>
  <c r="Z39" i="9" s="1"/>
  <c r="W39" i="9"/>
  <c r="V39" i="9"/>
  <c r="U39" i="9"/>
  <c r="U40" i="9" s="1"/>
  <c r="T39" i="9"/>
  <c r="S39" i="9"/>
  <c r="S40" i="9" s="1"/>
  <c r="R39" i="9"/>
  <c r="Q39" i="9"/>
  <c r="P39" i="9"/>
  <c r="O39" i="9"/>
  <c r="O40" i="9" s="1"/>
  <c r="N39" i="9"/>
  <c r="M39" i="9"/>
  <c r="M40" i="9" s="1"/>
  <c r="L39" i="9"/>
  <c r="K39" i="9"/>
  <c r="J39" i="9"/>
  <c r="I39" i="9"/>
  <c r="I40" i="9" s="1"/>
  <c r="H39" i="9"/>
  <c r="G39" i="9"/>
  <c r="G40" i="9" s="1"/>
  <c r="F39" i="9"/>
  <c r="E39" i="9"/>
  <c r="D39" i="9"/>
  <c r="C39" i="9"/>
  <c r="C40" i="9" s="1"/>
  <c r="T40" i="10"/>
  <c r="AA39" i="10"/>
  <c r="Z39" i="10"/>
  <c r="Y39" i="10"/>
  <c r="X39" i="10"/>
  <c r="W39" i="10"/>
  <c r="V39" i="10"/>
  <c r="U39" i="10"/>
  <c r="U40" i="10" s="1"/>
  <c r="T39" i="10"/>
  <c r="S39" i="10"/>
  <c r="R39" i="10"/>
  <c r="Q39" i="10"/>
  <c r="P39" i="10"/>
  <c r="O39" i="10"/>
  <c r="O40" i="10" s="1"/>
  <c r="N39" i="10"/>
  <c r="M39" i="10"/>
  <c r="L39" i="10"/>
  <c r="K39" i="10"/>
  <c r="J39" i="10"/>
  <c r="I39" i="10"/>
  <c r="I40" i="10" s="1"/>
  <c r="H39" i="10"/>
  <c r="G39" i="10"/>
  <c r="F39" i="10"/>
  <c r="E39" i="10"/>
  <c r="D39" i="10"/>
  <c r="C39" i="10"/>
  <c r="C40" i="10" s="1"/>
  <c r="V40" i="11"/>
  <c r="O40" i="11"/>
  <c r="N40" i="11"/>
  <c r="G40" i="11"/>
  <c r="AA39" i="11"/>
  <c r="Y39" i="11"/>
  <c r="Y40" i="11" s="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M40" i="11" s="1"/>
  <c r="L39" i="11"/>
  <c r="K39" i="11"/>
  <c r="J39" i="11"/>
  <c r="I39" i="11"/>
  <c r="H39" i="11"/>
  <c r="G39" i="11"/>
  <c r="F39" i="11"/>
  <c r="E39" i="11"/>
  <c r="D39" i="11"/>
  <c r="C39" i="11"/>
  <c r="Y40" i="12"/>
  <c r="T40" i="12"/>
  <c r="M40" i="12"/>
  <c r="L40" i="12"/>
  <c r="H40" i="12"/>
  <c r="AA39" i="12"/>
  <c r="Y39" i="12"/>
  <c r="X39" i="12"/>
  <c r="X40" i="12" s="1"/>
  <c r="W39" i="12"/>
  <c r="V39" i="12"/>
  <c r="U39" i="12"/>
  <c r="T39" i="12"/>
  <c r="S39" i="12"/>
  <c r="R39" i="12"/>
  <c r="R40" i="12" s="1"/>
  <c r="Q39" i="12"/>
  <c r="P39" i="12"/>
  <c r="O39" i="12"/>
  <c r="O40" i="12" s="1"/>
  <c r="N39" i="12"/>
  <c r="M39" i="12"/>
  <c r="L39" i="12"/>
  <c r="K39" i="12"/>
  <c r="J39" i="12"/>
  <c r="I39" i="12"/>
  <c r="H39" i="12"/>
  <c r="G39" i="12"/>
  <c r="F39" i="12"/>
  <c r="F40" i="12" s="1"/>
  <c r="E39" i="12"/>
  <c r="D39" i="12"/>
  <c r="C39" i="12"/>
  <c r="C40" i="12" s="1"/>
  <c r="V40" i="1"/>
  <c r="N40" i="1"/>
  <c r="J40" i="1"/>
  <c r="AA39" i="1"/>
  <c r="Y39" i="1"/>
  <c r="X39" i="1"/>
  <c r="Z39" i="1" s="1"/>
  <c r="W39" i="1"/>
  <c r="V39" i="1"/>
  <c r="U39" i="1"/>
  <c r="T39" i="1"/>
  <c r="T40" i="1" s="1"/>
  <c r="S39" i="1"/>
  <c r="R39" i="1"/>
  <c r="Q39" i="1"/>
  <c r="P39" i="1"/>
  <c r="O39" i="1"/>
  <c r="N39" i="1"/>
  <c r="M39" i="1"/>
  <c r="L39" i="1"/>
  <c r="K39" i="1"/>
  <c r="J39" i="1"/>
  <c r="I39" i="1"/>
  <c r="H39" i="1"/>
  <c r="H40" i="1" s="1"/>
  <c r="G39" i="1"/>
  <c r="F39" i="1"/>
  <c r="E39" i="1"/>
  <c r="D39" i="1"/>
  <c r="C39" i="1"/>
  <c r="AA34" i="2"/>
  <c r="Y34" i="2"/>
  <c r="X34" i="2"/>
  <c r="Z34" i="2" s="1"/>
  <c r="W34" i="2"/>
  <c r="V34" i="2"/>
  <c r="U34" i="2"/>
  <c r="T34" i="2"/>
  <c r="T40" i="2" s="1"/>
  <c r="S34" i="2"/>
  <c r="R34" i="2"/>
  <c r="Q34" i="2"/>
  <c r="Q40" i="2" s="1"/>
  <c r="P34" i="2"/>
  <c r="P40" i="2" s="1"/>
  <c r="O34" i="2"/>
  <c r="N34" i="2"/>
  <c r="M34" i="2"/>
  <c r="M40" i="2" s="1"/>
  <c r="L34" i="2"/>
  <c r="K34" i="2"/>
  <c r="J34" i="2"/>
  <c r="I34" i="2"/>
  <c r="I40" i="2" s="1"/>
  <c r="H34" i="2"/>
  <c r="H40" i="2" s="1"/>
  <c r="G34" i="2"/>
  <c r="F34" i="2"/>
  <c r="E34" i="2"/>
  <c r="E40" i="2" s="1"/>
  <c r="D34" i="2"/>
  <c r="D40" i="2" s="1"/>
  <c r="C34" i="2"/>
  <c r="AA34" i="3"/>
  <c r="AA40" i="3" s="1"/>
  <c r="Z34" i="3"/>
  <c r="Y34" i="3"/>
  <c r="X34" i="3"/>
  <c r="W34" i="3"/>
  <c r="W40" i="3" s="1"/>
  <c r="V34" i="3"/>
  <c r="U34" i="3"/>
  <c r="T34" i="3"/>
  <c r="S34" i="3"/>
  <c r="R34" i="3"/>
  <c r="R40" i="3" s="1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F40" i="3" s="1"/>
  <c r="E34" i="3"/>
  <c r="D34" i="3"/>
  <c r="C34" i="3"/>
  <c r="C40" i="3" s="1"/>
  <c r="AA34" i="4"/>
  <c r="Y34" i="4"/>
  <c r="Y40" i="4" s="1"/>
  <c r="Z40" i="4" s="1"/>
  <c r="X34" i="4"/>
  <c r="W34" i="4"/>
  <c r="V34" i="4"/>
  <c r="U34" i="4"/>
  <c r="U40" i="4" s="1"/>
  <c r="T34" i="4"/>
  <c r="S34" i="4"/>
  <c r="R34" i="4"/>
  <c r="Q34" i="4"/>
  <c r="Q40" i="4" s="1"/>
  <c r="P34" i="4"/>
  <c r="P40" i="4" s="1"/>
  <c r="O34" i="4"/>
  <c r="N34" i="4"/>
  <c r="M34" i="4"/>
  <c r="M40" i="4" s="1"/>
  <c r="L34" i="4"/>
  <c r="L40" i="4" s="1"/>
  <c r="K34" i="4"/>
  <c r="J34" i="4"/>
  <c r="I34" i="4"/>
  <c r="H34" i="4"/>
  <c r="G34" i="4"/>
  <c r="F34" i="4"/>
  <c r="E34" i="4"/>
  <c r="E40" i="4" s="1"/>
  <c r="D34" i="4"/>
  <c r="C34" i="4"/>
  <c r="AA34" i="5"/>
  <c r="Y34" i="5"/>
  <c r="X34" i="5"/>
  <c r="W34" i="5"/>
  <c r="W40" i="5" s="1"/>
  <c r="V34" i="5"/>
  <c r="V40" i="5" s="1"/>
  <c r="U34" i="5"/>
  <c r="T34" i="5"/>
  <c r="S34" i="5"/>
  <c r="S40" i="5" s="1"/>
  <c r="R34" i="5"/>
  <c r="R40" i="5" s="1"/>
  <c r="Q34" i="5"/>
  <c r="P34" i="5"/>
  <c r="O34" i="5"/>
  <c r="N34" i="5"/>
  <c r="M34" i="5"/>
  <c r="L34" i="5"/>
  <c r="K34" i="5"/>
  <c r="K40" i="5" s="1"/>
  <c r="J34" i="5"/>
  <c r="J40" i="5" s="1"/>
  <c r="I34" i="5"/>
  <c r="H34" i="5"/>
  <c r="G34" i="5"/>
  <c r="G40" i="5" s="1"/>
  <c r="F34" i="5"/>
  <c r="E34" i="5"/>
  <c r="D34" i="5"/>
  <c r="C34" i="5"/>
  <c r="C40" i="5" s="1"/>
  <c r="AA34" i="6"/>
  <c r="Y34" i="6"/>
  <c r="Y40" i="6" s="1"/>
  <c r="X34" i="6"/>
  <c r="W34" i="6"/>
  <c r="V34" i="6"/>
  <c r="U34" i="6"/>
  <c r="U40" i="6" s="1"/>
  <c r="T34" i="6"/>
  <c r="T40" i="6" s="1"/>
  <c r="S34" i="6"/>
  <c r="R34" i="6"/>
  <c r="Q34" i="6"/>
  <c r="P34" i="6"/>
  <c r="O34" i="6"/>
  <c r="N34" i="6"/>
  <c r="M34" i="6"/>
  <c r="M40" i="6" s="1"/>
  <c r="L34" i="6"/>
  <c r="L40" i="6" s="1"/>
  <c r="K34" i="6"/>
  <c r="J34" i="6"/>
  <c r="I34" i="6"/>
  <c r="I40" i="6" s="1"/>
  <c r="H34" i="6"/>
  <c r="H40" i="6" s="1"/>
  <c r="G34" i="6"/>
  <c r="F34" i="6"/>
  <c r="E34" i="6"/>
  <c r="E40" i="6" s="1"/>
  <c r="D34" i="6"/>
  <c r="C34" i="6"/>
  <c r="AA34" i="7"/>
  <c r="AA40" i="7" s="1"/>
  <c r="Z34" i="7"/>
  <c r="Y34" i="7"/>
  <c r="X34" i="7"/>
  <c r="W34" i="7"/>
  <c r="V34" i="7"/>
  <c r="U34" i="7"/>
  <c r="T34" i="7"/>
  <c r="S34" i="7"/>
  <c r="S40" i="7" s="1"/>
  <c r="R34" i="7"/>
  <c r="R40" i="7" s="1"/>
  <c r="Q34" i="7"/>
  <c r="P34" i="7"/>
  <c r="O34" i="7"/>
  <c r="N34" i="7"/>
  <c r="N40" i="7" s="1"/>
  <c r="M34" i="7"/>
  <c r="L34" i="7"/>
  <c r="K34" i="7"/>
  <c r="J34" i="7"/>
  <c r="J40" i="7" s="1"/>
  <c r="I34" i="7"/>
  <c r="H34" i="7"/>
  <c r="G34" i="7"/>
  <c r="F34" i="7"/>
  <c r="F40" i="7" s="1"/>
  <c r="E34" i="7"/>
  <c r="D34" i="7"/>
  <c r="C34" i="7"/>
  <c r="C40" i="7" s="1"/>
  <c r="AA34" i="8"/>
  <c r="Y34" i="8"/>
  <c r="X34" i="8"/>
  <c r="W34" i="8"/>
  <c r="V34" i="8"/>
  <c r="U34" i="8"/>
  <c r="T34" i="8"/>
  <c r="T40" i="8" s="1"/>
  <c r="S34" i="8"/>
  <c r="R34" i="8"/>
  <c r="Q34" i="8"/>
  <c r="P34" i="8"/>
  <c r="P40" i="8" s="1"/>
  <c r="O34" i="8"/>
  <c r="N34" i="8"/>
  <c r="M34" i="8"/>
  <c r="L34" i="8"/>
  <c r="L40" i="8" s="1"/>
  <c r="K34" i="8"/>
  <c r="J34" i="8"/>
  <c r="I34" i="8"/>
  <c r="I40" i="8" s="1"/>
  <c r="H34" i="8"/>
  <c r="G34" i="8"/>
  <c r="F34" i="8"/>
  <c r="E34" i="8"/>
  <c r="D34" i="8"/>
  <c r="D40" i="8" s="1"/>
  <c r="C34" i="8"/>
  <c r="AA34" i="9"/>
  <c r="Y34" i="9"/>
  <c r="X34" i="9"/>
  <c r="Z34" i="9" s="1"/>
  <c r="W34" i="9"/>
  <c r="V34" i="9"/>
  <c r="U34" i="9"/>
  <c r="T34" i="9"/>
  <c r="S34" i="9"/>
  <c r="R34" i="9"/>
  <c r="R40" i="9" s="1"/>
  <c r="Q34" i="9"/>
  <c r="P34" i="9"/>
  <c r="O34" i="9"/>
  <c r="N34" i="9"/>
  <c r="N40" i="9" s="1"/>
  <c r="M34" i="9"/>
  <c r="L34" i="9"/>
  <c r="K34" i="9"/>
  <c r="J34" i="9"/>
  <c r="J40" i="9" s="1"/>
  <c r="I34" i="9"/>
  <c r="H34" i="9"/>
  <c r="G34" i="9"/>
  <c r="F34" i="9"/>
  <c r="E34" i="9"/>
  <c r="D34" i="9"/>
  <c r="C34" i="9"/>
  <c r="AA34" i="10"/>
  <c r="Y34" i="10"/>
  <c r="X34" i="10"/>
  <c r="Z34" i="10" s="1"/>
  <c r="W34" i="10"/>
  <c r="V34" i="10"/>
  <c r="U34" i="10"/>
  <c r="T34" i="10"/>
  <c r="S34" i="10"/>
  <c r="R34" i="10"/>
  <c r="Q34" i="10"/>
  <c r="P34" i="10"/>
  <c r="P40" i="10" s="1"/>
  <c r="O34" i="10"/>
  <c r="N34" i="10"/>
  <c r="M34" i="10"/>
  <c r="L34" i="10"/>
  <c r="L40" i="10" s="1"/>
  <c r="K34" i="10"/>
  <c r="J34" i="10"/>
  <c r="I34" i="10"/>
  <c r="H34" i="10"/>
  <c r="H40" i="10" s="1"/>
  <c r="G34" i="10"/>
  <c r="F34" i="10"/>
  <c r="E34" i="10"/>
  <c r="D34" i="10"/>
  <c r="D40" i="10" s="1"/>
  <c r="C34" i="10"/>
  <c r="AA34" i="11"/>
  <c r="AA40" i="11" s="1"/>
  <c r="Y34" i="11"/>
  <c r="X34" i="11"/>
  <c r="Z34" i="11" s="1"/>
  <c r="W34" i="11"/>
  <c r="W40" i="11" s="1"/>
  <c r="V34" i="11"/>
  <c r="U34" i="11"/>
  <c r="T34" i="11"/>
  <c r="S34" i="11"/>
  <c r="S40" i="11" s="1"/>
  <c r="R34" i="11"/>
  <c r="R40" i="11" s="1"/>
  <c r="Q34" i="11"/>
  <c r="P34" i="11"/>
  <c r="O34" i="11"/>
  <c r="N34" i="11"/>
  <c r="M34" i="11"/>
  <c r="L34" i="11"/>
  <c r="K34" i="11"/>
  <c r="K40" i="11" s="1"/>
  <c r="J34" i="11"/>
  <c r="J40" i="11" s="1"/>
  <c r="I34" i="11"/>
  <c r="H34" i="11"/>
  <c r="G34" i="11"/>
  <c r="F34" i="11"/>
  <c r="F40" i="11" s="1"/>
  <c r="E34" i="11"/>
  <c r="D34" i="11"/>
  <c r="C34" i="11"/>
  <c r="C40" i="11" s="1"/>
  <c r="AA34" i="12"/>
  <c r="Y34" i="12"/>
  <c r="X34" i="12"/>
  <c r="Z34" i="12" s="1"/>
  <c r="W34" i="12"/>
  <c r="V34" i="12"/>
  <c r="U34" i="12"/>
  <c r="U40" i="12" s="1"/>
  <c r="T34" i="12"/>
  <c r="S34" i="12"/>
  <c r="R34" i="12"/>
  <c r="Q34" i="12"/>
  <c r="Q40" i="12" s="1"/>
  <c r="P34" i="12"/>
  <c r="P40" i="12" s="1"/>
  <c r="O34" i="12"/>
  <c r="N34" i="12"/>
  <c r="M34" i="12"/>
  <c r="L34" i="12"/>
  <c r="K34" i="12"/>
  <c r="J34" i="12"/>
  <c r="I34" i="12"/>
  <c r="I40" i="12" s="1"/>
  <c r="H34" i="12"/>
  <c r="G34" i="12"/>
  <c r="F34" i="12"/>
  <c r="E34" i="12"/>
  <c r="E40" i="12" s="1"/>
  <c r="D34" i="12"/>
  <c r="D40" i="12" s="1"/>
  <c r="C34" i="12"/>
  <c r="AA34" i="1"/>
  <c r="AA40" i="1" s="1"/>
  <c r="Y34" i="1"/>
  <c r="X34" i="1"/>
  <c r="Z34" i="1" s="1"/>
  <c r="W34" i="1"/>
  <c r="W40" i="1" s="1"/>
  <c r="V34" i="1"/>
  <c r="U34" i="1"/>
  <c r="T34" i="1"/>
  <c r="S34" i="1"/>
  <c r="S40" i="1" s="1"/>
  <c r="R34" i="1"/>
  <c r="R40" i="1" s="1"/>
  <c r="Q34" i="1"/>
  <c r="P34" i="1"/>
  <c r="O34" i="1"/>
  <c r="O40" i="1" s="1"/>
  <c r="N34" i="1"/>
  <c r="M34" i="1"/>
  <c r="L34" i="1"/>
  <c r="K34" i="1"/>
  <c r="K40" i="1" s="1"/>
  <c r="J34" i="1"/>
  <c r="I34" i="1"/>
  <c r="H34" i="1"/>
  <c r="G34" i="1"/>
  <c r="G40" i="1" s="1"/>
  <c r="F34" i="1"/>
  <c r="F40" i="1" s="1"/>
  <c r="E34" i="1"/>
  <c r="D34" i="1"/>
  <c r="C34" i="1"/>
  <c r="C40" i="1" s="1"/>
  <c r="T25" i="2"/>
  <c r="T42" i="2" s="1"/>
  <c r="P25" i="2"/>
  <c r="P42" i="2" s="1"/>
  <c r="D25" i="2"/>
  <c r="D42" i="2" s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F25" i="3"/>
  <c r="F42" i="3" s="1"/>
  <c r="AA24" i="3"/>
  <c r="Y24" i="3"/>
  <c r="X24" i="3"/>
  <c r="Z24" i="3" s="1"/>
  <c r="W24" i="3"/>
  <c r="V24" i="3"/>
  <c r="U24" i="3"/>
  <c r="T24" i="3"/>
  <c r="S24" i="3"/>
  <c r="R24" i="3"/>
  <c r="R25" i="3" s="1"/>
  <c r="R42" i="3" s="1"/>
  <c r="Q24" i="3"/>
  <c r="P24" i="3"/>
  <c r="O24" i="3"/>
  <c r="N24" i="3"/>
  <c r="M24" i="3"/>
  <c r="L24" i="3"/>
  <c r="L25" i="3" s="1"/>
  <c r="K24" i="3"/>
  <c r="J24" i="3"/>
  <c r="I24" i="3"/>
  <c r="H24" i="3"/>
  <c r="G24" i="3"/>
  <c r="F24" i="3"/>
  <c r="E24" i="3"/>
  <c r="D24" i="3"/>
  <c r="C24" i="3"/>
  <c r="U25" i="4"/>
  <c r="U42" i="4" s="1"/>
  <c r="Q25" i="4"/>
  <c r="Q42" i="4" s="1"/>
  <c r="E25" i="4"/>
  <c r="E42" i="4" s="1"/>
  <c r="AA24" i="4"/>
  <c r="Y24" i="4"/>
  <c r="Z24" i="4" s="1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W25" i="5"/>
  <c r="W42" i="5" s="1"/>
  <c r="K25" i="5"/>
  <c r="K42" i="5" s="1"/>
  <c r="AA24" i="5"/>
  <c r="Y24" i="5"/>
  <c r="X24" i="5"/>
  <c r="W24" i="5"/>
  <c r="V24" i="5"/>
  <c r="U24" i="5"/>
  <c r="T24" i="5"/>
  <c r="T25" i="5" s="1"/>
  <c r="S24" i="5"/>
  <c r="R24" i="5"/>
  <c r="Q24" i="5"/>
  <c r="P24" i="5"/>
  <c r="O24" i="5"/>
  <c r="N24" i="5"/>
  <c r="M24" i="5"/>
  <c r="L24" i="5"/>
  <c r="K24" i="5"/>
  <c r="J24" i="5"/>
  <c r="I24" i="5"/>
  <c r="H24" i="5"/>
  <c r="H25" i="5" s="1"/>
  <c r="G24" i="5"/>
  <c r="F24" i="5"/>
  <c r="E24" i="5"/>
  <c r="D24" i="5"/>
  <c r="C24" i="5"/>
  <c r="X25" i="6"/>
  <c r="L25" i="6"/>
  <c r="L42" i="6" s="1"/>
  <c r="I25" i="6"/>
  <c r="I42" i="6" s="1"/>
  <c r="AA24" i="6"/>
  <c r="Z24" i="6"/>
  <c r="Y24" i="6"/>
  <c r="X24" i="6"/>
  <c r="W24" i="6"/>
  <c r="V24" i="6"/>
  <c r="V25" i="6" s="1"/>
  <c r="V42" i="6" s="1"/>
  <c r="U24" i="6"/>
  <c r="T24" i="6"/>
  <c r="S24" i="6"/>
  <c r="R24" i="6"/>
  <c r="Q24" i="6"/>
  <c r="P24" i="6"/>
  <c r="O24" i="6"/>
  <c r="N24" i="6"/>
  <c r="M24" i="6"/>
  <c r="L24" i="6"/>
  <c r="K24" i="6"/>
  <c r="J24" i="6"/>
  <c r="J25" i="6" s="1"/>
  <c r="J42" i="6" s="1"/>
  <c r="I24" i="6"/>
  <c r="H24" i="6"/>
  <c r="G24" i="6"/>
  <c r="F24" i="6"/>
  <c r="E24" i="6"/>
  <c r="D24" i="6"/>
  <c r="D25" i="6" s="1"/>
  <c r="D42" i="6" s="1"/>
  <c r="C24" i="6"/>
  <c r="R25" i="7"/>
  <c r="R42" i="7" s="1"/>
  <c r="K25" i="7"/>
  <c r="F25" i="7"/>
  <c r="F42" i="7" s="1"/>
  <c r="AA24" i="7"/>
  <c r="Y24" i="7"/>
  <c r="Y25" i="7" s="1"/>
  <c r="X24" i="7"/>
  <c r="Z24" i="7" s="1"/>
  <c r="W24" i="7"/>
  <c r="V24" i="7"/>
  <c r="U24" i="7"/>
  <c r="T24" i="7"/>
  <c r="S24" i="7"/>
  <c r="R24" i="7"/>
  <c r="Q24" i="7"/>
  <c r="P24" i="7"/>
  <c r="P25" i="7" s="1"/>
  <c r="O24" i="7"/>
  <c r="N24" i="7"/>
  <c r="M24" i="7"/>
  <c r="M25" i="7" s="1"/>
  <c r="L24" i="7"/>
  <c r="K24" i="7"/>
  <c r="J24" i="7"/>
  <c r="I24" i="7"/>
  <c r="H24" i="7"/>
  <c r="G24" i="7"/>
  <c r="F24" i="7"/>
  <c r="E24" i="7"/>
  <c r="D24" i="7"/>
  <c r="D25" i="7" s="1"/>
  <c r="C24" i="7"/>
  <c r="Y25" i="8"/>
  <c r="Z25" i="8" s="1"/>
  <c r="X25" i="8"/>
  <c r="M25" i="8"/>
  <c r="M42" i="8" s="1"/>
  <c r="L25" i="8"/>
  <c r="L42" i="8" s="1"/>
  <c r="E25" i="8"/>
  <c r="E42" i="8" s="1"/>
  <c r="AA24" i="8"/>
  <c r="Z24" i="8"/>
  <c r="Y24" i="8"/>
  <c r="X24" i="8"/>
  <c r="W24" i="8"/>
  <c r="W25" i="8" s="1"/>
  <c r="W42" i="8" s="1"/>
  <c r="V24" i="8"/>
  <c r="U24" i="8"/>
  <c r="T24" i="8"/>
  <c r="S24" i="8"/>
  <c r="R24" i="8"/>
  <c r="Q24" i="8"/>
  <c r="P24" i="8"/>
  <c r="O24" i="8"/>
  <c r="N24" i="8"/>
  <c r="M24" i="8"/>
  <c r="L24" i="8"/>
  <c r="K24" i="8"/>
  <c r="K25" i="8" s="1"/>
  <c r="K42" i="8" s="1"/>
  <c r="J24" i="8"/>
  <c r="I24" i="8"/>
  <c r="H24" i="8"/>
  <c r="G24" i="8"/>
  <c r="F24" i="8"/>
  <c r="E24" i="8"/>
  <c r="D24" i="8"/>
  <c r="C24" i="8"/>
  <c r="S25" i="9"/>
  <c r="S42" i="9" s="1"/>
  <c r="G25" i="9"/>
  <c r="G42" i="9" s="1"/>
  <c r="AA24" i="9"/>
  <c r="Y24" i="9"/>
  <c r="X24" i="9"/>
  <c r="Z24" i="9" s="1"/>
  <c r="W24" i="9"/>
  <c r="V24" i="9"/>
  <c r="U24" i="9"/>
  <c r="T24" i="9"/>
  <c r="S24" i="9"/>
  <c r="R24" i="9"/>
  <c r="Q24" i="9"/>
  <c r="Q25" i="9" s="1"/>
  <c r="P24" i="9"/>
  <c r="O24" i="9"/>
  <c r="N24" i="9"/>
  <c r="M24" i="9"/>
  <c r="L24" i="9"/>
  <c r="K24" i="9"/>
  <c r="J24" i="9"/>
  <c r="I24" i="9"/>
  <c r="H24" i="9"/>
  <c r="G24" i="9"/>
  <c r="F24" i="9"/>
  <c r="E24" i="9"/>
  <c r="E25" i="9" s="1"/>
  <c r="D24" i="9"/>
  <c r="C24" i="9"/>
  <c r="Y25" i="10"/>
  <c r="M25" i="10"/>
  <c r="E25" i="10"/>
  <c r="AA24" i="10"/>
  <c r="Y24" i="10"/>
  <c r="X24" i="10"/>
  <c r="W24" i="10"/>
  <c r="V24" i="10"/>
  <c r="V25" i="10" s="1"/>
  <c r="U24" i="10"/>
  <c r="T24" i="10"/>
  <c r="S24" i="10"/>
  <c r="R24" i="10"/>
  <c r="R25" i="10" s="1"/>
  <c r="Q24" i="10"/>
  <c r="P24" i="10"/>
  <c r="P25" i="10" s="1"/>
  <c r="P42" i="10" s="1"/>
  <c r="O24" i="10"/>
  <c r="N24" i="10"/>
  <c r="M24" i="10"/>
  <c r="L24" i="10"/>
  <c r="L25" i="10" s="1"/>
  <c r="L42" i="10" s="1"/>
  <c r="K24" i="10"/>
  <c r="J24" i="10"/>
  <c r="J25" i="10" s="1"/>
  <c r="I24" i="10"/>
  <c r="H24" i="10"/>
  <c r="G24" i="10"/>
  <c r="F24" i="10"/>
  <c r="F25" i="10" s="1"/>
  <c r="E24" i="10"/>
  <c r="D24" i="10"/>
  <c r="D25" i="10" s="1"/>
  <c r="C24" i="10"/>
  <c r="S25" i="11"/>
  <c r="S42" i="11" s="1"/>
  <c r="K25" i="11"/>
  <c r="K42" i="11" s="1"/>
  <c r="G25" i="11"/>
  <c r="G42" i="11" s="1"/>
  <c r="AA24" i="11"/>
  <c r="Y24" i="11"/>
  <c r="Y25" i="11" s="1"/>
  <c r="X24" i="11"/>
  <c r="Z24" i="11" s="1"/>
  <c r="W24" i="11"/>
  <c r="V24" i="11"/>
  <c r="V25" i="11" s="1"/>
  <c r="V42" i="11" s="1"/>
  <c r="U24" i="11"/>
  <c r="T24" i="11"/>
  <c r="S24" i="11"/>
  <c r="R24" i="11"/>
  <c r="Q24" i="11"/>
  <c r="Q25" i="11" s="1"/>
  <c r="P24" i="11"/>
  <c r="P25" i="11" s="1"/>
  <c r="O24" i="11"/>
  <c r="N24" i="11"/>
  <c r="M24" i="11"/>
  <c r="M25" i="11" s="1"/>
  <c r="M42" i="11" s="1"/>
  <c r="L24" i="11"/>
  <c r="K24" i="11"/>
  <c r="J24" i="11"/>
  <c r="J25" i="11" s="1"/>
  <c r="J42" i="11" s="1"/>
  <c r="I24" i="11"/>
  <c r="H24" i="11"/>
  <c r="G24" i="11"/>
  <c r="F24" i="11"/>
  <c r="E24" i="11"/>
  <c r="E25" i="11" s="1"/>
  <c r="D24" i="11"/>
  <c r="D25" i="11" s="1"/>
  <c r="C24" i="11"/>
  <c r="M25" i="12"/>
  <c r="M42" i="12" s="1"/>
  <c r="AA24" i="12"/>
  <c r="Z24" i="12"/>
  <c r="Y24" i="12"/>
  <c r="X24" i="12"/>
  <c r="W24" i="12"/>
  <c r="W25" i="12" s="1"/>
  <c r="V24" i="12"/>
  <c r="U24" i="12"/>
  <c r="T24" i="12"/>
  <c r="T25" i="12" s="1"/>
  <c r="T42" i="12" s="1"/>
  <c r="S24" i="12"/>
  <c r="R24" i="12"/>
  <c r="Q24" i="12"/>
  <c r="P24" i="12"/>
  <c r="O24" i="12"/>
  <c r="N24" i="12"/>
  <c r="N25" i="12" s="1"/>
  <c r="M24" i="12"/>
  <c r="L24" i="12"/>
  <c r="K24" i="12"/>
  <c r="K25" i="12" s="1"/>
  <c r="J24" i="12"/>
  <c r="I24" i="12"/>
  <c r="H24" i="12"/>
  <c r="H25" i="12" s="1"/>
  <c r="H42" i="12" s="1"/>
  <c r="G24" i="12"/>
  <c r="F24" i="12"/>
  <c r="E24" i="12"/>
  <c r="D24" i="12"/>
  <c r="C24" i="12"/>
  <c r="AA25" i="1"/>
  <c r="AA42" i="1" s="1"/>
  <c r="AA24" i="1"/>
  <c r="Y24" i="1"/>
  <c r="Y25" i="1" s="1"/>
  <c r="X24" i="1"/>
  <c r="Z24" i="1" s="1"/>
  <c r="W24" i="1"/>
  <c r="V24" i="1"/>
  <c r="U24" i="1"/>
  <c r="T24" i="1"/>
  <c r="S24" i="1"/>
  <c r="S25" i="1" s="1"/>
  <c r="S42" i="1" s="1"/>
  <c r="R24" i="1"/>
  <c r="R25" i="1" s="1"/>
  <c r="R42" i="1" s="1"/>
  <c r="Q24" i="1"/>
  <c r="P24" i="1"/>
  <c r="O24" i="1"/>
  <c r="N24" i="1"/>
  <c r="M24" i="1"/>
  <c r="M25" i="1" s="1"/>
  <c r="L24" i="1"/>
  <c r="L25" i="1" s="1"/>
  <c r="K24" i="1"/>
  <c r="J24" i="1"/>
  <c r="I24" i="1"/>
  <c r="H24" i="1"/>
  <c r="G24" i="1"/>
  <c r="F24" i="1"/>
  <c r="F25" i="1" s="1"/>
  <c r="F42" i="1" s="1"/>
  <c r="E24" i="1"/>
  <c r="D24" i="1"/>
  <c r="C24" i="1"/>
  <c r="AA12" i="2"/>
  <c r="Y12" i="2"/>
  <c r="Y25" i="2" s="1"/>
  <c r="X12" i="2"/>
  <c r="W12" i="2"/>
  <c r="V12" i="2"/>
  <c r="U12" i="2"/>
  <c r="U25" i="2" s="1"/>
  <c r="T12" i="2"/>
  <c r="S12" i="2"/>
  <c r="R12" i="2"/>
  <c r="Q12" i="2"/>
  <c r="Q25" i="2" s="1"/>
  <c r="Q42" i="2" s="1"/>
  <c r="P12" i="2"/>
  <c r="O12" i="2"/>
  <c r="N12" i="2"/>
  <c r="M12" i="2"/>
  <c r="M25" i="2" s="1"/>
  <c r="M42" i="2" s="1"/>
  <c r="L12" i="2"/>
  <c r="L25" i="2" s="1"/>
  <c r="L42" i="2" s="1"/>
  <c r="K12" i="2"/>
  <c r="J12" i="2"/>
  <c r="I12" i="2"/>
  <c r="I25" i="2" s="1"/>
  <c r="I42" i="2" s="1"/>
  <c r="H12" i="2"/>
  <c r="H25" i="2" s="1"/>
  <c r="H42" i="2" s="1"/>
  <c r="G12" i="2"/>
  <c r="F12" i="2"/>
  <c r="E12" i="2"/>
  <c r="E25" i="2" s="1"/>
  <c r="D12" i="2"/>
  <c r="C12" i="2"/>
  <c r="AA12" i="3"/>
  <c r="AA25" i="3" s="1"/>
  <c r="AA42" i="3" s="1"/>
  <c r="Y12" i="3"/>
  <c r="Z12" i="3" s="1"/>
  <c r="X12" i="3"/>
  <c r="W12" i="3"/>
  <c r="W25" i="3" s="1"/>
  <c r="W42" i="3" s="1"/>
  <c r="V12" i="3"/>
  <c r="V25" i="3" s="1"/>
  <c r="V42" i="3" s="1"/>
  <c r="U12" i="3"/>
  <c r="T12" i="3"/>
  <c r="S12" i="3"/>
  <c r="S25" i="3" s="1"/>
  <c r="R12" i="3"/>
  <c r="Q12" i="3"/>
  <c r="P12" i="3"/>
  <c r="O12" i="3"/>
  <c r="O25" i="3" s="1"/>
  <c r="N12" i="3"/>
  <c r="N25" i="3" s="1"/>
  <c r="N42" i="3" s="1"/>
  <c r="M12" i="3"/>
  <c r="L12" i="3"/>
  <c r="K12" i="3"/>
  <c r="K25" i="3" s="1"/>
  <c r="K42" i="3" s="1"/>
  <c r="J12" i="3"/>
  <c r="J25" i="3" s="1"/>
  <c r="J42" i="3" s="1"/>
  <c r="I12" i="3"/>
  <c r="H12" i="3"/>
  <c r="G12" i="3"/>
  <c r="G25" i="3" s="1"/>
  <c r="F12" i="3"/>
  <c r="E12" i="3"/>
  <c r="D12" i="3"/>
  <c r="C12" i="3"/>
  <c r="C25" i="3" s="1"/>
  <c r="C42" i="3" s="1"/>
  <c r="AA12" i="4"/>
  <c r="Y12" i="4"/>
  <c r="Y25" i="4" s="1"/>
  <c r="Y42" i="4" s="1"/>
  <c r="X12" i="4"/>
  <c r="X25" i="4" s="1"/>
  <c r="W12" i="4"/>
  <c r="V12" i="4"/>
  <c r="U12" i="4"/>
  <c r="T12" i="4"/>
  <c r="T25" i="4" s="1"/>
  <c r="S12" i="4"/>
  <c r="R12" i="4"/>
  <c r="Q12" i="4"/>
  <c r="P12" i="4"/>
  <c r="P25" i="4" s="1"/>
  <c r="P42" i="4" s="1"/>
  <c r="O12" i="4"/>
  <c r="N12" i="4"/>
  <c r="M12" i="4"/>
  <c r="M25" i="4" s="1"/>
  <c r="M42" i="4" s="1"/>
  <c r="L12" i="4"/>
  <c r="L25" i="4" s="1"/>
  <c r="L42" i="4" s="1"/>
  <c r="K12" i="4"/>
  <c r="J12" i="4"/>
  <c r="I12" i="4"/>
  <c r="I25" i="4" s="1"/>
  <c r="I42" i="4" s="1"/>
  <c r="H12" i="4"/>
  <c r="H25" i="4" s="1"/>
  <c r="G12" i="4"/>
  <c r="F12" i="4"/>
  <c r="E12" i="4"/>
  <c r="D12" i="4"/>
  <c r="D25" i="4" s="1"/>
  <c r="C12" i="4"/>
  <c r="AA12" i="5"/>
  <c r="AA25" i="5" s="1"/>
  <c r="AA42" i="5" s="1"/>
  <c r="Y12" i="5"/>
  <c r="X12" i="5"/>
  <c r="W12" i="5"/>
  <c r="V12" i="5"/>
  <c r="V25" i="5" s="1"/>
  <c r="V42" i="5" s="1"/>
  <c r="U12" i="5"/>
  <c r="T12" i="5"/>
  <c r="S12" i="5"/>
  <c r="S25" i="5" s="1"/>
  <c r="S42" i="5" s="1"/>
  <c r="R12" i="5"/>
  <c r="R25" i="5" s="1"/>
  <c r="R42" i="5" s="1"/>
  <c r="Q12" i="5"/>
  <c r="P12" i="5"/>
  <c r="O12" i="5"/>
  <c r="O25" i="5" s="1"/>
  <c r="N12" i="5"/>
  <c r="M12" i="5"/>
  <c r="L12" i="5"/>
  <c r="K12" i="5"/>
  <c r="J12" i="5"/>
  <c r="J25" i="5" s="1"/>
  <c r="J42" i="5" s="1"/>
  <c r="I12" i="5"/>
  <c r="H12" i="5"/>
  <c r="G12" i="5"/>
  <c r="G25" i="5" s="1"/>
  <c r="G42" i="5" s="1"/>
  <c r="F12" i="5"/>
  <c r="F25" i="5" s="1"/>
  <c r="E12" i="5"/>
  <c r="D12" i="5"/>
  <c r="C12" i="5"/>
  <c r="C25" i="5" s="1"/>
  <c r="C42" i="5" s="1"/>
  <c r="AA12" i="6"/>
  <c r="Y12" i="6"/>
  <c r="Z12" i="6" s="1"/>
  <c r="X12" i="6"/>
  <c r="W12" i="6"/>
  <c r="V12" i="6"/>
  <c r="U12" i="6"/>
  <c r="U25" i="6" s="1"/>
  <c r="U42" i="6" s="1"/>
  <c r="T12" i="6"/>
  <c r="T25" i="6" s="1"/>
  <c r="T42" i="6" s="1"/>
  <c r="S12" i="6"/>
  <c r="R12" i="6"/>
  <c r="Q12" i="6"/>
  <c r="Q25" i="6" s="1"/>
  <c r="Q42" i="6" s="1"/>
  <c r="P12" i="6"/>
  <c r="P25" i="6" s="1"/>
  <c r="O12" i="6"/>
  <c r="N12" i="6"/>
  <c r="M12" i="6"/>
  <c r="M25" i="6" s="1"/>
  <c r="M42" i="6" s="1"/>
  <c r="L12" i="6"/>
  <c r="K12" i="6"/>
  <c r="J12" i="6"/>
  <c r="I12" i="6"/>
  <c r="H12" i="6"/>
  <c r="H25" i="6" s="1"/>
  <c r="H42" i="6" s="1"/>
  <c r="G12" i="6"/>
  <c r="F12" i="6"/>
  <c r="E12" i="6"/>
  <c r="E25" i="6" s="1"/>
  <c r="E42" i="6" s="1"/>
  <c r="D12" i="6"/>
  <c r="C12" i="6"/>
  <c r="AA12" i="7"/>
  <c r="AA25" i="7" s="1"/>
  <c r="AA42" i="7" s="1"/>
  <c r="Z12" i="7"/>
  <c r="Y12" i="7"/>
  <c r="X12" i="7"/>
  <c r="W12" i="7"/>
  <c r="W25" i="7" s="1"/>
  <c r="V12" i="7"/>
  <c r="U12" i="7"/>
  <c r="T12" i="7"/>
  <c r="S12" i="7"/>
  <c r="S25" i="7" s="1"/>
  <c r="S42" i="7" s="1"/>
  <c r="R12" i="7"/>
  <c r="Q12" i="7"/>
  <c r="P12" i="7"/>
  <c r="O12" i="7"/>
  <c r="O25" i="7" s="1"/>
  <c r="O42" i="7" s="1"/>
  <c r="N12" i="7"/>
  <c r="N25" i="7" s="1"/>
  <c r="N42" i="7" s="1"/>
  <c r="M12" i="7"/>
  <c r="L12" i="7"/>
  <c r="K12" i="7"/>
  <c r="J12" i="7"/>
  <c r="I12" i="7"/>
  <c r="H12" i="7"/>
  <c r="G12" i="7"/>
  <c r="G25" i="7" s="1"/>
  <c r="G42" i="7" s="1"/>
  <c r="F12" i="7"/>
  <c r="E12" i="7"/>
  <c r="D12" i="7"/>
  <c r="C12" i="7"/>
  <c r="C25" i="7" s="1"/>
  <c r="C42" i="7" s="1"/>
  <c r="AA12" i="8"/>
  <c r="Y12" i="8"/>
  <c r="X12" i="8"/>
  <c r="Z12" i="8" s="1"/>
  <c r="W12" i="8"/>
  <c r="V12" i="8"/>
  <c r="U12" i="8"/>
  <c r="U25" i="8" s="1"/>
  <c r="T12" i="8"/>
  <c r="T25" i="8" s="1"/>
  <c r="T42" i="8" s="1"/>
  <c r="S12" i="8"/>
  <c r="R12" i="8"/>
  <c r="Q12" i="8"/>
  <c r="Q25" i="8" s="1"/>
  <c r="Q42" i="8" s="1"/>
  <c r="P12" i="8"/>
  <c r="P25" i="8" s="1"/>
  <c r="P42" i="8" s="1"/>
  <c r="O12" i="8"/>
  <c r="N12" i="8"/>
  <c r="M12" i="8"/>
  <c r="L12" i="8"/>
  <c r="K12" i="8"/>
  <c r="J12" i="8"/>
  <c r="I12" i="8"/>
  <c r="I25" i="8" s="1"/>
  <c r="I42" i="8" s="1"/>
  <c r="H12" i="8"/>
  <c r="H25" i="8" s="1"/>
  <c r="G12" i="8"/>
  <c r="F12" i="8"/>
  <c r="E12" i="8"/>
  <c r="D12" i="8"/>
  <c r="D25" i="8" s="1"/>
  <c r="D42" i="8" s="1"/>
  <c r="C12" i="8"/>
  <c r="AA12" i="9"/>
  <c r="AA25" i="9" s="1"/>
  <c r="Y12" i="9"/>
  <c r="X12" i="9"/>
  <c r="Z12" i="9" s="1"/>
  <c r="W12" i="9"/>
  <c r="V12" i="9"/>
  <c r="V25" i="9" s="1"/>
  <c r="V42" i="9" s="1"/>
  <c r="U12" i="9"/>
  <c r="T12" i="9"/>
  <c r="S12" i="9"/>
  <c r="R12" i="9"/>
  <c r="R25" i="9" s="1"/>
  <c r="R42" i="9" s="1"/>
  <c r="Q12" i="9"/>
  <c r="P12" i="9"/>
  <c r="O12" i="9"/>
  <c r="O25" i="9" s="1"/>
  <c r="O42" i="9" s="1"/>
  <c r="N12" i="9"/>
  <c r="N25" i="9" s="1"/>
  <c r="N42" i="9" s="1"/>
  <c r="M12" i="9"/>
  <c r="L12" i="9"/>
  <c r="K12" i="9"/>
  <c r="J12" i="9"/>
  <c r="J25" i="9" s="1"/>
  <c r="J42" i="9" s="1"/>
  <c r="I12" i="9"/>
  <c r="H12" i="9"/>
  <c r="G12" i="9"/>
  <c r="F12" i="9"/>
  <c r="F25" i="9" s="1"/>
  <c r="F42" i="9" s="1"/>
  <c r="E12" i="9"/>
  <c r="D12" i="9"/>
  <c r="C12" i="9"/>
  <c r="C25" i="9" s="1"/>
  <c r="C42" i="9" s="1"/>
  <c r="AA12" i="10"/>
  <c r="Y12" i="10"/>
  <c r="Z12" i="10" s="1"/>
  <c r="X12" i="10"/>
  <c r="W12" i="10"/>
  <c r="V12" i="10"/>
  <c r="U12" i="10"/>
  <c r="U25" i="10" s="1"/>
  <c r="U42" i="10" s="1"/>
  <c r="T12" i="10"/>
  <c r="S12" i="10"/>
  <c r="R12" i="10"/>
  <c r="Q12" i="10"/>
  <c r="Q25" i="10" s="1"/>
  <c r="P12" i="10"/>
  <c r="O12" i="10"/>
  <c r="N12" i="10"/>
  <c r="M12" i="10"/>
  <c r="L12" i="10"/>
  <c r="K12" i="10"/>
  <c r="J12" i="10"/>
  <c r="I12" i="10"/>
  <c r="I25" i="10" s="1"/>
  <c r="I42" i="10" s="1"/>
  <c r="H12" i="10"/>
  <c r="G12" i="10"/>
  <c r="F12" i="10"/>
  <c r="E12" i="10"/>
  <c r="D12" i="10"/>
  <c r="C12" i="10"/>
  <c r="AA12" i="11"/>
  <c r="AA25" i="11" s="1"/>
  <c r="AA42" i="11" s="1"/>
  <c r="Y12" i="11"/>
  <c r="X12" i="11"/>
  <c r="Z12" i="11" s="1"/>
  <c r="W12" i="11"/>
  <c r="V12" i="11"/>
  <c r="U12" i="11"/>
  <c r="T12" i="11"/>
  <c r="S12" i="11"/>
  <c r="R12" i="11"/>
  <c r="Q12" i="11"/>
  <c r="P12" i="11"/>
  <c r="O12" i="11"/>
  <c r="O25" i="11" s="1"/>
  <c r="O42" i="11" s="1"/>
  <c r="N12" i="11"/>
  <c r="M12" i="11"/>
  <c r="L12" i="11"/>
  <c r="K12" i="11"/>
  <c r="J12" i="11"/>
  <c r="I12" i="11"/>
  <c r="H12" i="11"/>
  <c r="G12" i="11"/>
  <c r="F12" i="11"/>
  <c r="E12" i="11"/>
  <c r="D12" i="11"/>
  <c r="C12" i="11"/>
  <c r="C25" i="11" s="1"/>
  <c r="C42" i="11" s="1"/>
  <c r="AA12" i="12"/>
  <c r="Y12" i="12"/>
  <c r="Y25" i="12" s="1"/>
  <c r="X12" i="12"/>
  <c r="Z12" i="12" s="1"/>
  <c r="W12" i="12"/>
  <c r="V12" i="12"/>
  <c r="U12" i="12"/>
  <c r="U25" i="12" s="1"/>
  <c r="U42" i="12" s="1"/>
  <c r="T12" i="12"/>
  <c r="S12" i="12"/>
  <c r="R12" i="12"/>
  <c r="Q12" i="12"/>
  <c r="Q25" i="12" s="1"/>
  <c r="Q42" i="12" s="1"/>
  <c r="P12" i="12"/>
  <c r="O12" i="12"/>
  <c r="N12" i="12"/>
  <c r="M12" i="12"/>
  <c r="L12" i="12"/>
  <c r="K12" i="12"/>
  <c r="J12" i="12"/>
  <c r="I12" i="12"/>
  <c r="I25" i="12" s="1"/>
  <c r="I42" i="12" s="1"/>
  <c r="H12" i="12"/>
  <c r="G12" i="12"/>
  <c r="F12" i="12"/>
  <c r="E12" i="12"/>
  <c r="E25" i="12" s="1"/>
  <c r="E42" i="12" s="1"/>
  <c r="D12" i="12"/>
  <c r="C12" i="12"/>
  <c r="AA12" i="1"/>
  <c r="Y12" i="1"/>
  <c r="X12" i="1"/>
  <c r="Z12" i="1" s="1"/>
  <c r="W12" i="1"/>
  <c r="W25" i="1" s="1"/>
  <c r="W42" i="1" s="1"/>
  <c r="V12" i="1"/>
  <c r="U12" i="1"/>
  <c r="T12" i="1"/>
  <c r="S12" i="1"/>
  <c r="R12" i="1"/>
  <c r="Q12" i="1"/>
  <c r="P12" i="1"/>
  <c r="O12" i="1"/>
  <c r="O25" i="1" s="1"/>
  <c r="O42" i="1" s="1"/>
  <c r="N12" i="1"/>
  <c r="M12" i="1"/>
  <c r="L12" i="1"/>
  <c r="K12" i="1"/>
  <c r="K25" i="1" s="1"/>
  <c r="K42" i="1" s="1"/>
  <c r="J12" i="1"/>
  <c r="I12" i="1"/>
  <c r="H12" i="1"/>
  <c r="G12" i="1"/>
  <c r="F12" i="1"/>
  <c r="E12" i="1"/>
  <c r="D12" i="1"/>
  <c r="C12" i="1"/>
  <c r="C25" i="1" s="1"/>
  <c r="C42" i="1" s="1"/>
  <c r="Y42" i="1" l="1"/>
  <c r="E42" i="11"/>
  <c r="R25" i="2"/>
  <c r="J25" i="7"/>
  <c r="J42" i="7" s="1"/>
  <c r="O25" i="10"/>
  <c r="O42" i="10" s="1"/>
  <c r="Q42" i="10"/>
  <c r="K25" i="9"/>
  <c r="K42" i="9" s="1"/>
  <c r="D42" i="4"/>
  <c r="I25" i="1"/>
  <c r="U25" i="1"/>
  <c r="U42" i="1" s="1"/>
  <c r="K42" i="12"/>
  <c r="W42" i="12"/>
  <c r="D42" i="10"/>
  <c r="N25" i="4"/>
  <c r="N42" i="4" s="1"/>
  <c r="H42" i="8"/>
  <c r="Z12" i="2"/>
  <c r="X25" i="2"/>
  <c r="D42" i="11"/>
  <c r="Q42" i="11"/>
  <c r="K42" i="7"/>
  <c r="F25" i="2"/>
  <c r="G25" i="4"/>
  <c r="Z42" i="4"/>
  <c r="W25" i="11"/>
  <c r="W42" i="11" s="1"/>
  <c r="W25" i="9"/>
  <c r="W42" i="9" s="1"/>
  <c r="F25" i="12"/>
  <c r="F42" i="12" s="1"/>
  <c r="L25" i="12"/>
  <c r="L42" i="12" s="1"/>
  <c r="R25" i="12"/>
  <c r="R42" i="12" s="1"/>
  <c r="X25" i="12"/>
  <c r="H25" i="9"/>
  <c r="H42" i="9" s="1"/>
  <c r="T25" i="9"/>
  <c r="T42" i="9" s="1"/>
  <c r="N25" i="8"/>
  <c r="N42" i="8" s="1"/>
  <c r="G25" i="6"/>
  <c r="S25" i="6"/>
  <c r="S42" i="6" s="1"/>
  <c r="N42" i="12"/>
  <c r="Y25" i="6"/>
  <c r="N25" i="5"/>
  <c r="N42" i="5" s="1"/>
  <c r="H42" i="4"/>
  <c r="AA25" i="10"/>
  <c r="V25" i="7"/>
  <c r="V42" i="7" s="1"/>
  <c r="C25" i="10"/>
  <c r="C42" i="10" s="1"/>
  <c r="S25" i="4"/>
  <c r="G25" i="1"/>
  <c r="G42" i="1" s="1"/>
  <c r="Z25" i="4"/>
  <c r="F42" i="10"/>
  <c r="R42" i="10"/>
  <c r="X25" i="10"/>
  <c r="Z24" i="10"/>
  <c r="I25" i="9"/>
  <c r="I42" i="9" s="1"/>
  <c r="U25" i="9"/>
  <c r="U42" i="9" s="1"/>
  <c r="C25" i="8"/>
  <c r="O25" i="8"/>
  <c r="AA25" i="8"/>
  <c r="AA42" i="8" s="1"/>
  <c r="H25" i="7"/>
  <c r="H42" i="7" s="1"/>
  <c r="T25" i="7"/>
  <c r="T42" i="7" s="1"/>
  <c r="N25" i="6"/>
  <c r="M25" i="5"/>
  <c r="Y25" i="5"/>
  <c r="L42" i="3"/>
  <c r="M25" i="3"/>
  <c r="M42" i="3" s="1"/>
  <c r="Y25" i="3"/>
  <c r="Y42" i="3" s="1"/>
  <c r="G25" i="2"/>
  <c r="S25" i="2"/>
  <c r="O42" i="5"/>
  <c r="O42" i="3"/>
  <c r="H25" i="1"/>
  <c r="H42" i="1" s="1"/>
  <c r="N25" i="1"/>
  <c r="N42" i="1" s="1"/>
  <c r="T25" i="1"/>
  <c r="T42" i="1" s="1"/>
  <c r="G25" i="12"/>
  <c r="G42" i="12" s="1"/>
  <c r="S25" i="12"/>
  <c r="S42" i="12" s="1"/>
  <c r="F25" i="11"/>
  <c r="F42" i="11" s="1"/>
  <c r="L25" i="11"/>
  <c r="R25" i="11"/>
  <c r="R42" i="11" s="1"/>
  <c r="K25" i="10"/>
  <c r="W25" i="10"/>
  <c r="W42" i="10" s="1"/>
  <c r="D25" i="9"/>
  <c r="D42" i="9" s="1"/>
  <c r="P25" i="9"/>
  <c r="P42" i="9" s="1"/>
  <c r="J25" i="8"/>
  <c r="V25" i="8"/>
  <c r="I25" i="7"/>
  <c r="U25" i="7"/>
  <c r="U42" i="7" s="1"/>
  <c r="C25" i="6"/>
  <c r="O25" i="6"/>
  <c r="O42" i="6" s="1"/>
  <c r="AA25" i="6"/>
  <c r="AA42" i="6" s="1"/>
  <c r="H40" i="8"/>
  <c r="Z40" i="6"/>
  <c r="G40" i="3"/>
  <c r="G42" i="3" s="1"/>
  <c r="S40" i="3"/>
  <c r="S42" i="3" s="1"/>
  <c r="L40" i="1"/>
  <c r="L42" i="1" s="1"/>
  <c r="E40" i="11"/>
  <c r="Q40" i="11"/>
  <c r="D40" i="9"/>
  <c r="P40" i="9"/>
  <c r="C40" i="6"/>
  <c r="O40" i="6"/>
  <c r="D40" i="5"/>
  <c r="P40" i="5"/>
  <c r="C40" i="2"/>
  <c r="O40" i="2"/>
  <c r="U40" i="2"/>
  <c r="U42" i="2" s="1"/>
  <c r="D25" i="1"/>
  <c r="J25" i="1"/>
  <c r="J42" i="1" s="1"/>
  <c r="P25" i="1"/>
  <c r="V25" i="1"/>
  <c r="V42" i="1" s="1"/>
  <c r="C25" i="12"/>
  <c r="C42" i="12" s="1"/>
  <c r="O25" i="12"/>
  <c r="O42" i="12" s="1"/>
  <c r="AA25" i="12"/>
  <c r="AA42" i="12" s="1"/>
  <c r="H25" i="11"/>
  <c r="N25" i="11"/>
  <c r="N42" i="11" s="1"/>
  <c r="T25" i="11"/>
  <c r="G25" i="10"/>
  <c r="S25" i="10"/>
  <c r="S42" i="10" s="1"/>
  <c r="L25" i="9"/>
  <c r="L42" i="9" s="1"/>
  <c r="F25" i="8"/>
  <c r="R25" i="8"/>
  <c r="E25" i="7"/>
  <c r="E42" i="7" s="1"/>
  <c r="Q25" i="7"/>
  <c r="Q42" i="7" s="1"/>
  <c r="K25" i="6"/>
  <c r="K42" i="6" s="1"/>
  <c r="W25" i="6"/>
  <c r="W42" i="6" s="1"/>
  <c r="E25" i="5"/>
  <c r="Q25" i="5"/>
  <c r="K25" i="4"/>
  <c r="W25" i="4"/>
  <c r="D25" i="3"/>
  <c r="D42" i="3" s="1"/>
  <c r="P25" i="3"/>
  <c r="P42" i="3" s="1"/>
  <c r="J25" i="2"/>
  <c r="V25" i="2"/>
  <c r="N40" i="12"/>
  <c r="Z39" i="12"/>
  <c r="AA40" i="10"/>
  <c r="X40" i="2"/>
  <c r="Z12" i="5"/>
  <c r="Z12" i="4"/>
  <c r="E25" i="1"/>
  <c r="Q25" i="1"/>
  <c r="Q42" i="1" s="1"/>
  <c r="D25" i="12"/>
  <c r="D42" i="12" s="1"/>
  <c r="J25" i="12"/>
  <c r="J42" i="12" s="1"/>
  <c r="P25" i="12"/>
  <c r="P42" i="12" s="1"/>
  <c r="V25" i="12"/>
  <c r="I25" i="11"/>
  <c r="U25" i="11"/>
  <c r="H25" i="10"/>
  <c r="H42" i="10" s="1"/>
  <c r="N25" i="10"/>
  <c r="N42" i="10" s="1"/>
  <c r="T25" i="10"/>
  <c r="T42" i="10" s="1"/>
  <c r="M25" i="9"/>
  <c r="M42" i="9" s="1"/>
  <c r="Y25" i="9"/>
  <c r="Y42" i="9" s="1"/>
  <c r="G25" i="8"/>
  <c r="G42" i="8" s="1"/>
  <c r="S25" i="8"/>
  <c r="S42" i="8" s="1"/>
  <c r="L25" i="7"/>
  <c r="L42" i="7" s="1"/>
  <c r="F25" i="6"/>
  <c r="R25" i="6"/>
  <c r="K40" i="7"/>
  <c r="W40" i="7"/>
  <c r="W42" i="7" s="1"/>
  <c r="P40" i="6"/>
  <c r="P42" i="6" s="1"/>
  <c r="I40" i="1"/>
  <c r="U40" i="1"/>
  <c r="AA40" i="12"/>
  <c r="Z40" i="12"/>
  <c r="H40" i="11"/>
  <c r="T40" i="11"/>
  <c r="J40" i="10"/>
  <c r="J42" i="10" s="1"/>
  <c r="V40" i="10"/>
  <c r="V42" i="10" s="1"/>
  <c r="J40" i="8"/>
  <c r="V40" i="8"/>
  <c r="M40" i="5"/>
  <c r="Y40" i="5"/>
  <c r="F40" i="2"/>
  <c r="R40" i="2"/>
  <c r="I25" i="5"/>
  <c r="U25" i="5"/>
  <c r="C25" i="4"/>
  <c r="O25" i="4"/>
  <c r="AA25" i="4"/>
  <c r="H25" i="3"/>
  <c r="H42" i="3" s="1"/>
  <c r="T25" i="3"/>
  <c r="T42" i="3" s="1"/>
  <c r="N25" i="2"/>
  <c r="Z34" i="8"/>
  <c r="X40" i="8"/>
  <c r="Z40" i="8" s="1"/>
  <c r="D40" i="1"/>
  <c r="P40" i="1"/>
  <c r="J40" i="12"/>
  <c r="V40" i="12"/>
  <c r="I40" i="11"/>
  <c r="U40" i="11"/>
  <c r="E40" i="10"/>
  <c r="E42" i="10" s="1"/>
  <c r="K40" i="10"/>
  <c r="Q40" i="10"/>
  <c r="W40" i="10"/>
  <c r="E40" i="9"/>
  <c r="E42" i="9" s="1"/>
  <c r="K40" i="9"/>
  <c r="Q40" i="9"/>
  <c r="Q42" i="9" s="1"/>
  <c r="W40" i="9"/>
  <c r="I40" i="7"/>
  <c r="U40" i="7"/>
  <c r="K40" i="6"/>
  <c r="W40" i="6"/>
  <c r="H40" i="5"/>
  <c r="H42" i="5" s="1"/>
  <c r="T40" i="5"/>
  <c r="T42" i="5" s="1"/>
  <c r="I40" i="3"/>
  <c r="U40" i="3"/>
  <c r="G40" i="2"/>
  <c r="S40" i="2"/>
  <c r="Y40" i="2"/>
  <c r="Y42" i="2" s="1"/>
  <c r="D25" i="5"/>
  <c r="D42" i="5" s="1"/>
  <c r="P25" i="5"/>
  <c r="P42" i="5" s="1"/>
  <c r="J25" i="4"/>
  <c r="J42" i="4" s="1"/>
  <c r="V25" i="4"/>
  <c r="V42" i="4" s="1"/>
  <c r="I25" i="3"/>
  <c r="I42" i="3" s="1"/>
  <c r="U25" i="3"/>
  <c r="U42" i="3" s="1"/>
  <c r="C25" i="2"/>
  <c r="C42" i="2" s="1"/>
  <c r="O25" i="2"/>
  <c r="AA25" i="2"/>
  <c r="AA42" i="2" s="1"/>
  <c r="Z34" i="6"/>
  <c r="Z34" i="5"/>
  <c r="Z34" i="4"/>
  <c r="E40" i="1"/>
  <c r="Q40" i="1"/>
  <c r="K40" i="12"/>
  <c r="W40" i="12"/>
  <c r="D40" i="11"/>
  <c r="P40" i="11"/>
  <c r="P42" i="11" s="1"/>
  <c r="F40" i="10"/>
  <c r="R40" i="10"/>
  <c r="G40" i="8"/>
  <c r="S40" i="8"/>
  <c r="Y40" i="8"/>
  <c r="Y42" i="8" s="1"/>
  <c r="D40" i="7"/>
  <c r="D42" i="7" s="1"/>
  <c r="P40" i="7"/>
  <c r="P42" i="7" s="1"/>
  <c r="F40" i="6"/>
  <c r="I40" i="5"/>
  <c r="U40" i="5"/>
  <c r="G40" i="4"/>
  <c r="S40" i="4"/>
  <c r="N40" i="2"/>
  <c r="L25" i="5"/>
  <c r="Z24" i="5"/>
  <c r="F25" i="4"/>
  <c r="R25" i="4"/>
  <c r="E25" i="3"/>
  <c r="E42" i="3" s="1"/>
  <c r="Q25" i="3"/>
  <c r="K25" i="2"/>
  <c r="W25" i="2"/>
  <c r="H40" i="4"/>
  <c r="T40" i="4"/>
  <c r="T42" i="4" s="1"/>
  <c r="M40" i="1"/>
  <c r="M42" i="1" s="1"/>
  <c r="Y40" i="1"/>
  <c r="G40" i="12"/>
  <c r="S40" i="12"/>
  <c r="L40" i="11"/>
  <c r="N40" i="10"/>
  <c r="X40" i="10"/>
  <c r="H40" i="9"/>
  <c r="T40" i="9"/>
  <c r="AA40" i="9"/>
  <c r="AA42" i="9" s="1"/>
  <c r="C40" i="8"/>
  <c r="O40" i="8"/>
  <c r="U40" i="8"/>
  <c r="U42" i="8" s="1"/>
  <c r="AA40" i="8"/>
  <c r="L40" i="7"/>
  <c r="N40" i="6"/>
  <c r="C40" i="4"/>
  <c r="O40" i="4"/>
  <c r="AA40" i="4"/>
  <c r="L40" i="3"/>
  <c r="R40" i="6"/>
  <c r="E40" i="5"/>
  <c r="Q40" i="5"/>
  <c r="K40" i="4"/>
  <c r="W40" i="4"/>
  <c r="D40" i="3"/>
  <c r="P40" i="3"/>
  <c r="J40" i="2"/>
  <c r="V40" i="2"/>
  <c r="G40" i="10"/>
  <c r="M40" i="10"/>
  <c r="M42" i="10" s="1"/>
  <c r="S40" i="10"/>
  <c r="Y40" i="10"/>
  <c r="L40" i="9"/>
  <c r="F40" i="8"/>
  <c r="R40" i="8"/>
  <c r="M40" i="7"/>
  <c r="M42" i="7" s="1"/>
  <c r="Y40" i="7"/>
  <c r="Y42" i="7" s="1"/>
  <c r="G40" i="6"/>
  <c r="S40" i="6"/>
  <c r="L40" i="5"/>
  <c r="F40" i="4"/>
  <c r="R40" i="4"/>
  <c r="E40" i="3"/>
  <c r="Q40" i="3"/>
  <c r="K40" i="2"/>
  <c r="W40" i="2"/>
  <c r="Z48" i="1"/>
  <c r="Z40" i="2"/>
  <c r="X40" i="1"/>
  <c r="Z40" i="1" s="1"/>
  <c r="X40" i="11"/>
  <c r="Z40" i="11" s="1"/>
  <c r="X40" i="9"/>
  <c r="Z40" i="9" s="1"/>
  <c r="X40" i="7"/>
  <c r="Z40" i="7" s="1"/>
  <c r="X40" i="5"/>
  <c r="Z40" i="5" s="1"/>
  <c r="X40" i="3"/>
  <c r="Z40" i="3" s="1"/>
  <c r="X25" i="1"/>
  <c r="X25" i="11"/>
  <c r="X25" i="9"/>
  <c r="X25" i="7"/>
  <c r="X25" i="5"/>
  <c r="X25" i="3"/>
  <c r="AA42" i="4" l="1"/>
  <c r="Z25" i="10"/>
  <c r="X42" i="10"/>
  <c r="Z25" i="3"/>
  <c r="X42" i="3"/>
  <c r="Z42" i="3" s="1"/>
  <c r="D42" i="1"/>
  <c r="R42" i="4"/>
  <c r="C42" i="6"/>
  <c r="Y42" i="5"/>
  <c r="F42" i="4"/>
  <c r="M42" i="5"/>
  <c r="Z25" i="2"/>
  <c r="X42" i="2"/>
  <c r="Z42" i="2" s="1"/>
  <c r="Z25" i="9"/>
  <c r="X42" i="9"/>
  <c r="Z42" i="9" s="1"/>
  <c r="W42" i="2"/>
  <c r="N42" i="2"/>
  <c r="U42" i="5"/>
  <c r="I42" i="11"/>
  <c r="E42" i="1"/>
  <c r="K42" i="4"/>
  <c r="T42" i="11"/>
  <c r="I42" i="7"/>
  <c r="K42" i="10"/>
  <c r="G42" i="2"/>
  <c r="N42" i="6"/>
  <c r="G42" i="6"/>
  <c r="Z25" i="12"/>
  <c r="X42" i="12"/>
  <c r="Z42" i="12" s="1"/>
  <c r="I42" i="1"/>
  <c r="Z25" i="5"/>
  <c r="X42" i="5"/>
  <c r="Z42" i="5" s="1"/>
  <c r="O42" i="4"/>
  <c r="O42" i="8"/>
  <c r="Z25" i="7"/>
  <c r="X42" i="7"/>
  <c r="Z42" i="7" s="1"/>
  <c r="C42" i="4"/>
  <c r="U42" i="11"/>
  <c r="W42" i="4"/>
  <c r="G42" i="10"/>
  <c r="C42" i="8"/>
  <c r="Z25" i="11"/>
  <c r="X42" i="11"/>
  <c r="Z42" i="11" s="1"/>
  <c r="Z40" i="10"/>
  <c r="Y42" i="10"/>
  <c r="K42" i="2"/>
  <c r="L42" i="5"/>
  <c r="O42" i="2"/>
  <c r="I42" i="5"/>
  <c r="R42" i="6"/>
  <c r="V42" i="12"/>
  <c r="V42" i="2"/>
  <c r="Q42" i="5"/>
  <c r="R42" i="8"/>
  <c r="P42" i="1"/>
  <c r="V42" i="8"/>
  <c r="Z25" i="6"/>
  <c r="Y42" i="6"/>
  <c r="Z42" i="6" s="1"/>
  <c r="G42" i="4"/>
  <c r="R42" i="2"/>
  <c r="S42" i="2"/>
  <c r="Z25" i="1"/>
  <c r="X42" i="1"/>
  <c r="Z42" i="1" s="1"/>
  <c r="Q42" i="3"/>
  <c r="F42" i="6"/>
  <c r="J42" i="2"/>
  <c r="E42" i="5"/>
  <c r="F42" i="8"/>
  <c r="H42" i="11"/>
  <c r="J42" i="8"/>
  <c r="L42" i="11"/>
  <c r="S42" i="4"/>
  <c r="AA42" i="10"/>
  <c r="X42" i="8"/>
  <c r="Z42" i="8" s="1"/>
  <c r="F42" i="2"/>
  <c r="Z42" i="10" l="1"/>
</calcChain>
</file>

<file path=xl/sharedStrings.xml><?xml version="1.0" encoding="utf-8"?>
<sst xmlns="http://schemas.openxmlformats.org/spreadsheetml/2006/main" count="1440" uniqueCount="86">
  <si>
    <t>Gauteng: City of Ekurhuleni (EKU) - Table C6 Quarterly Budget Statement - Financial Position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</si>
  <si>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</si>
  <si>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</si>
  <si>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</si>
  <si>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</si>
  <si>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</si>
  <si>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</si>
  <si>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</si>
  <si>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</si>
  <si>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</si>
  <si>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</si>
  <si>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</si>
  <si>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</si>
  <si>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</si>
  <si>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</si>
  <si>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</si>
  <si>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</si>
  <si>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</si>
  <si>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</si>
  <si>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</si>
  <si>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</si>
  <si>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</si>
  <si>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</si>
  <si>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</si>
  <si>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</si>
  <si>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</si>
  <si>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</si>
  <si>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</si>
  <si>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</si>
  <si>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</si>
  <si>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</si>
  <si>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</si>
  <si>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</si>
  <si>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</si>
  <si>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</si>
  <si>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</si>
  <si>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</si>
  <si>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</si>
  <si>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</si>
  <si>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</si>
  <si>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</si>
  <si>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</si>
  <si>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</si>
  <si>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</si>
  <si>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</si>
  <si>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</si>
  <si>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</si>
  <si>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</si>
  <si>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</si>
  <si>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</si>
  <si>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</si>
  <si>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</si>
  <si>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</si>
  <si>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</si>
  <si>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</si>
  <si>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</si>
  <si>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</si>
  <si>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</si>
  <si>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</si>
  <si>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</si>
  <si>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</si>
  <si>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</si>
  <si>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</si>
  <si>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</si>
  <si>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</si>
  <si>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</si>
  <si>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</si>
  <si>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</si>
  <si>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</si>
  <si>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</si>
  <si>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</si>
  <si>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City of Johannesburg (JHB) - Table C6 Quarterly Budget Statement - Financial Position ( Water management                                   ) for 2nd Quarter ended 31 December 2021 (Figures Finalised as at 2022/01/29)</t>
  </si>
  <si>
    <t>Gauteng: City of Tshwane (TSH) - Table C6 Quarterly Budget Statement - Financial Position ( Water management                                   ) for 2nd Quarter ended 31 December 2021 (Figures Finalised as at 2022/01/29)</t>
  </si>
  <si>
    <t>Gauteng: Emfuleni (GT421) - Table C6 Quarterly Budget Statement - Financial Position ( Water management                                   ) for 2nd Quarter ended 31 December 2021 (Figures Finalised as at 2022/01/29)</t>
  </si>
  <si>
    <t>Gauteng: Midvaal (GT422) - Table C6 Quarterly Budget Statement - Financial Position ( Water management                                   ) for 2nd Quarter ended 31 December 2021 (Figures Finalised as at 2022/01/29)</t>
  </si>
  <si>
    <t>Gauteng: Lesedi (GT423) - Table C6 Quarterly Budget Statement - Financial Position ( Water management                                   ) for 2nd Quarter ended 31 December 2021 (Figures Finalised as at 2022/01/29)</t>
  </si>
  <si>
    <t>Gauteng: Sedibeng (DC42) - Table C6 Quarterly Budget Statement - Financial Position ( Water management                                   ) for 2nd Quarter ended 31 December 2021 (Figures Finalised as at 2022/01/29)</t>
  </si>
  <si>
    <t>Gauteng: Mogale City (GT481) - Table C6 Quarterly Budget Statement - Financial Position ( Water management                                   ) for 2nd Quarter ended 31 December 2021 (Figures Finalised as at 2022/01/29)</t>
  </si>
  <si>
    <t>Gauteng: Merafong City (GT484) - Table C6 Quarterly Budget Statement - Financial Position ( Water management                                   ) for 2nd Quarter ended 31 December 2021 (Figures Finalised as at 2022/01/29)</t>
  </si>
  <si>
    <t>Gauteng: Rand West City (GT485) - Table C6 Quarterly Budget Statement - Financial Position ( Water management                                   ) for 2nd Quarter ended 31 December 2021 (Figures Finalised as at 2022/01/29)</t>
  </si>
  <si>
    <t>Gauteng: West Rand (DC48) - Table C6 Quarterly Budget Statement - Financial Position ( Water management                                   ) for 2nd Quarter ended 31 December 2021 (Figures Finalised as at 2022/01/29)</t>
  </si>
  <si>
    <t>Summary - Table C6 Quarterly Budget Statement - Financial Position ( Water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</si>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</sst>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2608099629</v>
      </c>
      <c r="D8" s="18"/>
      <c r="E8" s="19">
        <v>2947445313</v>
      </c>
      <c r="F8" s="20">
        <v>2947445313</v>
      </c>
      <c r="G8" s="20">
        <v>4687368485</v>
      </c>
      <c r="H8" s="20">
        <v>-1590174748</v>
      </c>
      <c r="I8" s="20">
        <v>252200757</v>
      </c>
      <c r="J8" s="20">
        <v>3349394494</v>
      </c>
      <c r="K8" s="20">
        <v>196459240</v>
      </c>
      <c r="L8" s="20">
        <v>223215359</v>
      </c>
      <c r="M8" s="20">
        <v>187536321</v>
      </c>
      <c r="N8" s="20">
        <v>607210920</v>
      </c>
      <c r="O8" s="20"/>
      <c r="P8" s="20"/>
      <c r="Q8" s="20"/>
      <c r="R8" s="20"/>
      <c r="S8" s="20"/>
      <c r="T8" s="20"/>
      <c r="U8" s="20"/>
      <c r="V8" s="20"/>
      <c r="W8" s="20">
        <v>3956605414</v>
      </c>
      <c r="X8" s="20">
        <v>1473722682</v>
      </c>
      <c r="Y8" s="20">
        <v>2482882732</v>
      </c>
      <c r="Z8" s="21">
        <v>168.47693004429175</v>
      </c>
      <c r="AA8" s="22">
        <v>2947445313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35874474</v>
      </c>
      <c r="D11" s="18"/>
      <c r="E11" s="19">
        <v>24969923</v>
      </c>
      <c r="F11" s="20">
        <v>24969923</v>
      </c>
      <c r="G11" s="20">
        <v>-295852416</v>
      </c>
      <c r="H11" s="20">
        <v>-6990052</v>
      </c>
      <c r="I11" s="20">
        <v>-24673349</v>
      </c>
      <c r="J11" s="20">
        <v>-327515817</v>
      </c>
      <c r="K11" s="20">
        <v>32809331</v>
      </c>
      <c r="L11" s="20">
        <v>3205504</v>
      </c>
      <c r="M11" s="20">
        <v>-14513137</v>
      </c>
      <c r="N11" s="20">
        <v>21501698</v>
      </c>
      <c r="O11" s="20"/>
      <c r="P11" s="20"/>
      <c r="Q11" s="20"/>
      <c r="R11" s="20"/>
      <c r="S11" s="20"/>
      <c r="T11" s="20"/>
      <c r="U11" s="20"/>
      <c r="V11" s="20"/>
      <c r="W11" s="20">
        <v>-306014119</v>
      </c>
      <c r="X11" s="20">
        <v>12484992</v>
      </c>
      <c r="Y11" s="20">
        <v>-318499111</v>
      </c>
      <c r="Z11" s="21">
        <v>-2551.0557876208491</v>
      </c>
      <c r="AA11" s="22">
        <v>24969923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2643974103</v>
      </c>
      <c r="D12" s="29">
        <f>SUM(D6:D11)</f>
        <v>0</v>
      </c>
      <c r="E12" s="30">
        <f t="shared" si="0"/>
        <v>2972415236</v>
      </c>
      <c r="F12" s="31">
        <f t="shared" si="0"/>
        <v>2972415236</v>
      </c>
      <c r="G12" s="31">
        <f t="shared" si="0"/>
        <v>4391516069</v>
      </c>
      <c r="H12" s="31">
        <f t="shared" si="0"/>
        <v>-1597164800</v>
      </c>
      <c r="I12" s="31">
        <f t="shared" si="0"/>
        <v>227527408</v>
      </c>
      <c r="J12" s="31">
        <f t="shared" si="0"/>
        <v>3021878677</v>
      </c>
      <c r="K12" s="31">
        <f t="shared" si="0"/>
        <v>229268571</v>
      </c>
      <c r="L12" s="31">
        <f t="shared" si="0"/>
        <v>226420863</v>
      </c>
      <c r="M12" s="31">
        <f t="shared" si="0"/>
        <v>173023184</v>
      </c>
      <c r="N12" s="31">
        <f t="shared" si="0"/>
        <v>628712618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3650591295</v>
      </c>
      <c r="X12" s="31">
        <f t="shared" si="0"/>
        <v>1486207674</v>
      </c>
      <c r="Y12" s="31">
        <f t="shared" si="0"/>
        <v>2164383621</v>
      </c>
      <c r="Z12" s="32">
        <f>+IF(X12&lt;&gt;0,+(Y12/X12)*100,0)</f>
        <v>145.63130435026943</v>
      </c>
      <c r="AA12" s="33">
        <f>SUM(AA6:AA11)</f>
        <v>2972415236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8028030156</v>
      </c>
      <c r="D19" s="18"/>
      <c r="E19" s="19">
        <v>6458875746</v>
      </c>
      <c r="F19" s="20">
        <v>6458875746</v>
      </c>
      <c r="G19" s="20">
        <v>9228477475</v>
      </c>
      <c r="H19" s="20">
        <v>-1183321077</v>
      </c>
      <c r="I19" s="20">
        <v>55408615</v>
      </c>
      <c r="J19" s="20">
        <v>8100565013</v>
      </c>
      <c r="K19" s="20">
        <v>31387870</v>
      </c>
      <c r="L19" s="20">
        <v>31918809</v>
      </c>
      <c r="M19" s="20">
        <v>47812316</v>
      </c>
      <c r="N19" s="20">
        <v>111118995</v>
      </c>
      <c r="O19" s="20"/>
      <c r="P19" s="20"/>
      <c r="Q19" s="20"/>
      <c r="R19" s="20"/>
      <c r="S19" s="20"/>
      <c r="T19" s="20"/>
      <c r="U19" s="20"/>
      <c r="V19" s="20"/>
      <c r="W19" s="20">
        <v>8211684008</v>
      </c>
      <c r="X19" s="20">
        <v>3229437990</v>
      </c>
      <c r="Y19" s="20">
        <v>4982246018</v>
      </c>
      <c r="Z19" s="21">
        <v>154.27594626147319</v>
      </c>
      <c r="AA19" s="22">
        <v>6458875746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8028030156</v>
      </c>
      <c r="D24" s="29">
        <f>SUM(D15:D23)</f>
        <v>0</v>
      </c>
      <c r="E24" s="36">
        <f t="shared" si="1"/>
        <v>6458875746</v>
      </c>
      <c r="F24" s="37">
        <f t="shared" si="1"/>
        <v>6458875746</v>
      </c>
      <c r="G24" s="37">
        <f t="shared" si="1"/>
        <v>9228477475</v>
      </c>
      <c r="H24" s="37">
        <f t="shared" si="1"/>
        <v>-1183321077</v>
      </c>
      <c r="I24" s="37">
        <f t="shared" si="1"/>
        <v>55408615</v>
      </c>
      <c r="J24" s="37">
        <f t="shared" si="1"/>
        <v>8100565013</v>
      </c>
      <c r="K24" s="37">
        <f t="shared" si="1"/>
        <v>31387870</v>
      </c>
      <c r="L24" s="37">
        <f t="shared" si="1"/>
        <v>31918809</v>
      </c>
      <c r="M24" s="37">
        <f t="shared" si="1"/>
        <v>47812316</v>
      </c>
      <c r="N24" s="37">
        <f t="shared" si="1"/>
        <v>111118995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8211684008</v>
      </c>
      <c r="X24" s="37">
        <f t="shared" si="1"/>
        <v>3229437990</v>
      </c>
      <c r="Y24" s="37">
        <f t="shared" si="1"/>
        <v>4982246018</v>
      </c>
      <c r="Z24" s="38">
        <f>+IF(X24&lt;&gt;0,+(Y24/X24)*100,0)</f>
        <v>154.27594626147319</v>
      </c>
      <c r="AA24" s="39">
        <f>SUM(AA15:AA23)</f>
        <v>6458875746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10672004259</v>
      </c>
      <c r="D25" s="29">
        <f>+D12+D24</f>
        <v>0</v>
      </c>
      <c r="E25" s="30">
        <f t="shared" si="2"/>
        <v>9431290982</v>
      </c>
      <c r="F25" s="31">
        <f t="shared" si="2"/>
        <v>9431290982</v>
      </c>
      <c r="G25" s="31">
        <f t="shared" si="2"/>
        <v>13619993544</v>
      </c>
      <c r="H25" s="31">
        <f t="shared" si="2"/>
        <v>-2780485877</v>
      </c>
      <c r="I25" s="31">
        <f t="shared" si="2"/>
        <v>282936023</v>
      </c>
      <c r="J25" s="31">
        <f t="shared" si="2"/>
        <v>11122443690</v>
      </c>
      <c r="K25" s="31">
        <f t="shared" si="2"/>
        <v>260656441</v>
      </c>
      <c r="L25" s="31">
        <f t="shared" si="2"/>
        <v>258339672</v>
      </c>
      <c r="M25" s="31">
        <f t="shared" si="2"/>
        <v>220835500</v>
      </c>
      <c r="N25" s="31">
        <f t="shared" si="2"/>
        <v>739831613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11862275303</v>
      </c>
      <c r="X25" s="31">
        <f t="shared" si="2"/>
        <v>4715645664</v>
      </c>
      <c r="Y25" s="31">
        <f t="shared" si="2"/>
        <v>7146629639</v>
      </c>
      <c r="Z25" s="32">
        <f>+IF(X25&lt;&gt;0,+(Y25/X25)*100,0)</f>
        <v>151.55145547848355</v>
      </c>
      <c r="AA25" s="33">
        <f>+AA12+AA24</f>
        <v>9431290982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346030636</v>
      </c>
      <c r="D32" s="18"/>
      <c r="E32" s="19"/>
      <c r="F32" s="20"/>
      <c r="G32" s="20">
        <v>-215999999</v>
      </c>
      <c r="H32" s="20">
        <v>216000000</v>
      </c>
      <c r="I32" s="20">
        <v>2</v>
      </c>
      <c r="J32" s="20">
        <v>3</v>
      </c>
      <c r="K32" s="20">
        <v>1</v>
      </c>
      <c r="L32" s="20">
        <v>1</v>
      </c>
      <c r="M32" s="20">
        <v>1</v>
      </c>
      <c r="N32" s="20">
        <v>3</v>
      </c>
      <c r="O32" s="20"/>
      <c r="P32" s="20"/>
      <c r="Q32" s="20"/>
      <c r="R32" s="20"/>
      <c r="S32" s="20"/>
      <c r="T32" s="20"/>
      <c r="U32" s="20"/>
      <c r="V32" s="20"/>
      <c r="W32" s="20">
        <v>6</v>
      </c>
      <c r="X32" s="20"/>
      <c r="Y32" s="20">
        <v>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346030636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-215999999</v>
      </c>
      <c r="H34" s="31">
        <f t="shared" si="3"/>
        <v>216000000</v>
      </c>
      <c r="I34" s="31">
        <f t="shared" si="3"/>
        <v>2</v>
      </c>
      <c r="J34" s="31">
        <f t="shared" si="3"/>
        <v>3</v>
      </c>
      <c r="K34" s="31">
        <f t="shared" si="3"/>
        <v>1</v>
      </c>
      <c r="L34" s="31">
        <f t="shared" si="3"/>
        <v>1</v>
      </c>
      <c r="M34" s="31">
        <f t="shared" si="3"/>
        <v>1</v>
      </c>
      <c r="N34" s="31">
        <f t="shared" si="3"/>
        <v>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</v>
      </c>
      <c r="X34" s="31">
        <f t="shared" si="3"/>
        <v>0</v>
      </c>
      <c r="Y34" s="31">
        <f t="shared" si="3"/>
        <v>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346030636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-215999999</v>
      </c>
      <c r="H40" s="31">
        <f t="shared" si="5"/>
        <v>216000000</v>
      </c>
      <c r="I40" s="31">
        <f t="shared" si="5"/>
        <v>2</v>
      </c>
      <c r="J40" s="31">
        <f t="shared" si="5"/>
        <v>3</v>
      </c>
      <c r="K40" s="31">
        <f t="shared" si="5"/>
        <v>1</v>
      </c>
      <c r="L40" s="31">
        <f t="shared" si="5"/>
        <v>1</v>
      </c>
      <c r="M40" s="31">
        <f t="shared" si="5"/>
        <v>1</v>
      </c>
      <c r="N40" s="31">
        <f t="shared" si="5"/>
        <v>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</v>
      </c>
      <c r="X40" s="31">
        <f t="shared" si="5"/>
        <v>0</v>
      </c>
      <c r="Y40" s="31">
        <f t="shared" si="5"/>
        <v>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10325973623</v>
      </c>
      <c r="D42" s="43">
        <f>+D25-D40</f>
        <v>0</v>
      </c>
      <c r="E42" s="44">
        <f t="shared" si="6"/>
        <v>9431290982</v>
      </c>
      <c r="F42" s="45">
        <f t="shared" si="6"/>
        <v>9431290982</v>
      </c>
      <c r="G42" s="45">
        <f t="shared" si="6"/>
        <v>13835993543</v>
      </c>
      <c r="H42" s="45">
        <f t="shared" si="6"/>
        <v>-2996485877</v>
      </c>
      <c r="I42" s="45">
        <f t="shared" si="6"/>
        <v>282936021</v>
      </c>
      <c r="J42" s="45">
        <f t="shared" si="6"/>
        <v>11122443687</v>
      </c>
      <c r="K42" s="45">
        <f t="shared" si="6"/>
        <v>260656440</v>
      </c>
      <c r="L42" s="45">
        <f t="shared" si="6"/>
        <v>258339671</v>
      </c>
      <c r="M42" s="45">
        <f t="shared" si="6"/>
        <v>220835499</v>
      </c>
      <c r="N42" s="45">
        <f t="shared" si="6"/>
        <v>739831610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11862275297</v>
      </c>
      <c r="X42" s="45">
        <f t="shared" si="6"/>
        <v>4715645664</v>
      </c>
      <c r="Y42" s="45">
        <f t="shared" si="6"/>
        <v>7146629633</v>
      </c>
      <c r="Z42" s="46">
        <f>+IF(X42&lt;&gt;0,+(Y42/X42)*100,0)</f>
        <v>151.55145535124751</v>
      </c>
      <c r="AA42" s="47">
        <f>+AA25-AA40</f>
        <v>9431290982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8938649549</v>
      </c>
      <c r="D45" s="18"/>
      <c r="E45" s="19">
        <v>10514379270</v>
      </c>
      <c r="F45" s="20">
        <v>10514379270</v>
      </c>
      <c r="G45" s="20">
        <v>11190521192</v>
      </c>
      <c r="H45" s="20">
        <v>-910658169</v>
      </c>
      <c r="I45" s="20">
        <v>469893605</v>
      </c>
      <c r="J45" s="20">
        <v>10749756628</v>
      </c>
      <c r="K45" s="20">
        <v>232829221</v>
      </c>
      <c r="L45" s="20">
        <v>1083848926</v>
      </c>
      <c r="M45" s="20">
        <v>509772195</v>
      </c>
      <c r="N45" s="20">
        <v>1826450342</v>
      </c>
      <c r="O45" s="20"/>
      <c r="P45" s="20"/>
      <c r="Q45" s="20"/>
      <c r="R45" s="20"/>
      <c r="S45" s="20"/>
      <c r="T45" s="20"/>
      <c r="U45" s="20"/>
      <c r="V45" s="20"/>
      <c r="W45" s="20">
        <v>12576206970</v>
      </c>
      <c r="X45" s="20">
        <v>5257189506</v>
      </c>
      <c r="Y45" s="20">
        <v>7319017464</v>
      </c>
      <c r="Z45" s="48">
        <v>139.21920554027676</v>
      </c>
      <c r="AA45" s="22">
        <v>10514379270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8938649549</v>
      </c>
      <c r="D48" s="51">
        <f>SUM(D45:D47)</f>
        <v>0</v>
      </c>
      <c r="E48" s="52">
        <f t="shared" si="7"/>
        <v>10514379270</v>
      </c>
      <c r="F48" s="53">
        <f t="shared" si="7"/>
        <v>10514379270</v>
      </c>
      <c r="G48" s="53">
        <f t="shared" si="7"/>
        <v>11190521192</v>
      </c>
      <c r="H48" s="53">
        <f t="shared" si="7"/>
        <v>-910658169</v>
      </c>
      <c r="I48" s="53">
        <f t="shared" si="7"/>
        <v>469893605</v>
      </c>
      <c r="J48" s="53">
        <f t="shared" si="7"/>
        <v>10749756628</v>
      </c>
      <c r="K48" s="53">
        <f t="shared" si="7"/>
        <v>232829221</v>
      </c>
      <c r="L48" s="53">
        <f t="shared" si="7"/>
        <v>1083848926</v>
      </c>
      <c r="M48" s="53">
        <f t="shared" si="7"/>
        <v>509772195</v>
      </c>
      <c r="N48" s="53">
        <f t="shared" si="7"/>
        <v>1826450342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12576206970</v>
      </c>
      <c r="X48" s="53">
        <f t="shared" si="7"/>
        <v>5257189506</v>
      </c>
      <c r="Y48" s="53">
        <f t="shared" si="7"/>
        <v>7319017464</v>
      </c>
      <c r="Z48" s="54">
        <f>+IF(X48&lt;&gt;0,+(Y48/X48)*100,0)</f>
        <v>139.21920554027676</v>
      </c>
      <c r="AA48" s="55">
        <f>SUM(AA45:AA47)</f>
        <v>10514379270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654190889</v>
      </c>
      <c r="D19" s="18"/>
      <c r="E19" s="19">
        <v>738214000</v>
      </c>
      <c r="F19" s="20">
        <v>738214000</v>
      </c>
      <c r="G19" s="20">
        <v>28631888</v>
      </c>
      <c r="H19" s="20">
        <v>44697595</v>
      </c>
      <c r="I19" s="20">
        <v>29315697</v>
      </c>
      <c r="J19" s="20">
        <v>102645180</v>
      </c>
      <c r="K19" s="20">
        <v>36660972</v>
      </c>
      <c r="L19" s="20">
        <v>47948097</v>
      </c>
      <c r="M19" s="20">
        <v>1237038</v>
      </c>
      <c r="N19" s="20">
        <v>85846107</v>
      </c>
      <c r="O19" s="20"/>
      <c r="P19" s="20"/>
      <c r="Q19" s="20"/>
      <c r="R19" s="20"/>
      <c r="S19" s="20"/>
      <c r="T19" s="20"/>
      <c r="U19" s="20"/>
      <c r="V19" s="20"/>
      <c r="W19" s="20">
        <v>188491287</v>
      </c>
      <c r="X19" s="20">
        <v>369106997</v>
      </c>
      <c r="Y19" s="20">
        <v>-180615710</v>
      </c>
      <c r="Z19" s="21">
        <v>-48.93315799158367</v>
      </c>
      <c r="AA19" s="22">
        <v>738214000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654190889</v>
      </c>
      <c r="D24" s="29">
        <f>SUM(D15:D23)</f>
        <v>0</v>
      </c>
      <c r="E24" s="36">
        <f t="shared" si="1"/>
        <v>738214000</v>
      </c>
      <c r="F24" s="37">
        <f t="shared" si="1"/>
        <v>738214000</v>
      </c>
      <c r="G24" s="37">
        <f t="shared" si="1"/>
        <v>28631888</v>
      </c>
      <c r="H24" s="37">
        <f t="shared" si="1"/>
        <v>44697595</v>
      </c>
      <c r="I24" s="37">
        <f t="shared" si="1"/>
        <v>29315697</v>
      </c>
      <c r="J24" s="37">
        <f t="shared" si="1"/>
        <v>102645180</v>
      </c>
      <c r="K24" s="37">
        <f t="shared" si="1"/>
        <v>36660972</v>
      </c>
      <c r="L24" s="37">
        <f t="shared" si="1"/>
        <v>47948097</v>
      </c>
      <c r="M24" s="37">
        <f t="shared" si="1"/>
        <v>1237038</v>
      </c>
      <c r="N24" s="37">
        <f t="shared" si="1"/>
        <v>85846107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188491287</v>
      </c>
      <c r="X24" s="37">
        <f t="shared" si="1"/>
        <v>369106997</v>
      </c>
      <c r="Y24" s="37">
        <f t="shared" si="1"/>
        <v>-180615710</v>
      </c>
      <c r="Z24" s="38">
        <f>+IF(X24&lt;&gt;0,+(Y24/X24)*100,0)</f>
        <v>-48.93315799158367</v>
      </c>
      <c r="AA24" s="39">
        <f>SUM(AA15:AA23)</f>
        <v>738214000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654190889</v>
      </c>
      <c r="D25" s="29">
        <f>+D12+D24</f>
        <v>0</v>
      </c>
      <c r="E25" s="30">
        <f t="shared" si="2"/>
        <v>738214000</v>
      </c>
      <c r="F25" s="31">
        <f t="shared" si="2"/>
        <v>738214000</v>
      </c>
      <c r="G25" s="31">
        <f t="shared" si="2"/>
        <v>28631888</v>
      </c>
      <c r="H25" s="31">
        <f t="shared" si="2"/>
        <v>44697595</v>
      </c>
      <c r="I25" s="31">
        <f t="shared" si="2"/>
        <v>29315697</v>
      </c>
      <c r="J25" s="31">
        <f t="shared" si="2"/>
        <v>102645180</v>
      </c>
      <c r="K25" s="31">
        <f t="shared" si="2"/>
        <v>36660972</v>
      </c>
      <c r="L25" s="31">
        <f t="shared" si="2"/>
        <v>47948097</v>
      </c>
      <c r="M25" s="31">
        <f t="shared" si="2"/>
        <v>1237038</v>
      </c>
      <c r="N25" s="31">
        <f t="shared" si="2"/>
        <v>85846107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188491287</v>
      </c>
      <c r="X25" s="31">
        <f t="shared" si="2"/>
        <v>369106997</v>
      </c>
      <c r="Y25" s="31">
        <f t="shared" si="2"/>
        <v>-180615710</v>
      </c>
      <c r="Z25" s="32">
        <f>+IF(X25&lt;&gt;0,+(Y25/X25)*100,0)</f>
        <v>-48.93315799158367</v>
      </c>
      <c r="AA25" s="33">
        <f>+AA12+AA24</f>
        <v>738214000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738214000</v>
      </c>
      <c r="F32" s="20">
        <v>738214000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369106997</v>
      </c>
      <c r="Y32" s="20">
        <v>-369106997</v>
      </c>
      <c r="Z32" s="21">
        <v>-100</v>
      </c>
      <c r="AA32" s="22">
        <v>738214000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738214000</v>
      </c>
      <c r="F34" s="31">
        <f t="shared" si="3"/>
        <v>738214000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369106997</v>
      </c>
      <c r="Y34" s="31">
        <f t="shared" si="3"/>
        <v>-369106997</v>
      </c>
      <c r="Z34" s="32">
        <f>+IF(X34&lt;&gt;0,+(Y34/X34)*100,0)</f>
        <v>-100</v>
      </c>
      <c r="AA34" s="33">
        <f>SUM(AA29:AA33)</f>
        <v>738214000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738214000</v>
      </c>
      <c r="F40" s="31">
        <f t="shared" si="5"/>
        <v>738214000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369106997</v>
      </c>
      <c r="Y40" s="31">
        <f t="shared" si="5"/>
        <v>-369106997</v>
      </c>
      <c r="Z40" s="32">
        <f>+IF(X40&lt;&gt;0,+(Y40/X40)*100,0)</f>
        <v>-100</v>
      </c>
      <c r="AA40" s="33">
        <f>+AA34+AA39</f>
        <v>738214000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654190889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28631888</v>
      </c>
      <c r="H42" s="45">
        <f t="shared" si="6"/>
        <v>44697595</v>
      </c>
      <c r="I42" s="45">
        <f t="shared" si="6"/>
        <v>29315697</v>
      </c>
      <c r="J42" s="45">
        <f t="shared" si="6"/>
        <v>102645180</v>
      </c>
      <c r="K42" s="45">
        <f t="shared" si="6"/>
        <v>36660972</v>
      </c>
      <c r="L42" s="45">
        <f t="shared" si="6"/>
        <v>47948097</v>
      </c>
      <c r="M42" s="45">
        <f t="shared" si="6"/>
        <v>1237038</v>
      </c>
      <c r="N42" s="45">
        <f t="shared" si="6"/>
        <v>85846107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188491287</v>
      </c>
      <c r="X42" s="45">
        <f t="shared" si="6"/>
        <v>0</v>
      </c>
      <c r="Y42" s="45">
        <f t="shared" si="6"/>
        <v>188491287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1293792408</v>
      </c>
      <c r="F6" s="20">
        <v>1293792408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369210803</v>
      </c>
      <c r="Y6" s="20">
        <v>-369210803</v>
      </c>
      <c r="Z6" s="21">
        <v>-100</v>
      </c>
      <c r="AA6" s="22">
        <v>1293792408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-314264623</v>
      </c>
      <c r="F8" s="20">
        <v>-314264623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-130943593</v>
      </c>
      <c r="Y8" s="20">
        <v>130943593</v>
      </c>
      <c r="Z8" s="21">
        <v>-100</v>
      </c>
      <c r="AA8" s="22">
        <v>-314264623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979527785</v>
      </c>
      <c r="F12" s="31">
        <f t="shared" si="0"/>
        <v>979527785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238267210</v>
      </c>
      <c r="Y12" s="31">
        <f t="shared" si="0"/>
        <v>-238267210</v>
      </c>
      <c r="Z12" s="32">
        <f>+IF(X12&lt;&gt;0,+(Y12/X12)*100,0)</f>
        <v>-100</v>
      </c>
      <c r="AA12" s="33">
        <f>SUM(AA6:AA11)</f>
        <v>979527785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-6532</v>
      </c>
      <c r="F17" s="20">
        <v>-6532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-3264</v>
      </c>
      <c r="Y17" s="20">
        <v>3264</v>
      </c>
      <c r="Z17" s="21">
        <v>-100</v>
      </c>
      <c r="AA17" s="22">
        <v>-6532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10640551</v>
      </c>
      <c r="D19" s="18"/>
      <c r="E19" s="19">
        <v>194580230</v>
      </c>
      <c r="F19" s="20">
        <v>194580230</v>
      </c>
      <c r="G19" s="20">
        <v>10382130</v>
      </c>
      <c r="H19" s="20">
        <v>-8560062</v>
      </c>
      <c r="I19" s="20">
        <v>51944416</v>
      </c>
      <c r="J19" s="20">
        <v>53766484</v>
      </c>
      <c r="K19" s="20">
        <v>44902596</v>
      </c>
      <c r="L19" s="20">
        <v>24572257</v>
      </c>
      <c r="M19" s="20">
        <v>25224923</v>
      </c>
      <c r="N19" s="20">
        <v>94699776</v>
      </c>
      <c r="O19" s="20"/>
      <c r="P19" s="20"/>
      <c r="Q19" s="20"/>
      <c r="R19" s="20"/>
      <c r="S19" s="20"/>
      <c r="T19" s="20"/>
      <c r="U19" s="20"/>
      <c r="V19" s="20"/>
      <c r="W19" s="20">
        <v>148466260</v>
      </c>
      <c r="X19" s="20">
        <v>95186294</v>
      </c>
      <c r="Y19" s="20">
        <v>53279966</v>
      </c>
      <c r="Z19" s="21">
        <v>55.974409508999265</v>
      </c>
      <c r="AA19" s="22">
        <v>194580230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-2127213</v>
      </c>
      <c r="F22" s="20">
        <v>-2127213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-1063608</v>
      </c>
      <c r="Y22" s="20">
        <v>1063608</v>
      </c>
      <c r="Z22" s="21">
        <v>-100</v>
      </c>
      <c r="AA22" s="22">
        <v>-2127213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10640551</v>
      </c>
      <c r="D24" s="29">
        <f>SUM(D15:D23)</f>
        <v>0</v>
      </c>
      <c r="E24" s="36">
        <f t="shared" si="1"/>
        <v>192446485</v>
      </c>
      <c r="F24" s="37">
        <f t="shared" si="1"/>
        <v>192446485</v>
      </c>
      <c r="G24" s="37">
        <f t="shared" si="1"/>
        <v>10382130</v>
      </c>
      <c r="H24" s="37">
        <f t="shared" si="1"/>
        <v>-8560062</v>
      </c>
      <c r="I24" s="37">
        <f t="shared" si="1"/>
        <v>51944416</v>
      </c>
      <c r="J24" s="37">
        <f t="shared" si="1"/>
        <v>53766484</v>
      </c>
      <c r="K24" s="37">
        <f t="shared" si="1"/>
        <v>44902596</v>
      </c>
      <c r="L24" s="37">
        <f t="shared" si="1"/>
        <v>24572257</v>
      </c>
      <c r="M24" s="37">
        <f t="shared" si="1"/>
        <v>25224923</v>
      </c>
      <c r="N24" s="37">
        <f t="shared" si="1"/>
        <v>94699776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148466260</v>
      </c>
      <c r="X24" s="37">
        <f t="shared" si="1"/>
        <v>94119422</v>
      </c>
      <c r="Y24" s="37">
        <f t="shared" si="1"/>
        <v>54346838</v>
      </c>
      <c r="Z24" s="38">
        <f>+IF(X24&lt;&gt;0,+(Y24/X24)*100,0)</f>
        <v>57.742426425015658</v>
      </c>
      <c r="AA24" s="39">
        <f>SUM(AA15:AA23)</f>
        <v>192446485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10640551</v>
      </c>
      <c r="D25" s="29">
        <f>+D12+D24</f>
        <v>0</v>
      </c>
      <c r="E25" s="30">
        <f t="shared" si="2"/>
        <v>1171974270</v>
      </c>
      <c r="F25" s="31">
        <f t="shared" si="2"/>
        <v>1171974270</v>
      </c>
      <c r="G25" s="31">
        <f t="shared" si="2"/>
        <v>10382130</v>
      </c>
      <c r="H25" s="31">
        <f t="shared" si="2"/>
        <v>-8560062</v>
      </c>
      <c r="I25" s="31">
        <f t="shared" si="2"/>
        <v>51944416</v>
      </c>
      <c r="J25" s="31">
        <f t="shared" si="2"/>
        <v>53766484</v>
      </c>
      <c r="K25" s="31">
        <f t="shared" si="2"/>
        <v>44902596</v>
      </c>
      <c r="L25" s="31">
        <f t="shared" si="2"/>
        <v>24572257</v>
      </c>
      <c r="M25" s="31">
        <f t="shared" si="2"/>
        <v>25224923</v>
      </c>
      <c r="N25" s="31">
        <f t="shared" si="2"/>
        <v>94699776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148466260</v>
      </c>
      <c r="X25" s="31">
        <f t="shared" si="2"/>
        <v>332386632</v>
      </c>
      <c r="Y25" s="31">
        <f t="shared" si="2"/>
        <v>-183920372</v>
      </c>
      <c r="Z25" s="32">
        <f>+IF(X25&lt;&gt;0,+(Y25/X25)*100,0)</f>
        <v>-55.333263823919367</v>
      </c>
      <c r="AA25" s="33">
        <f>+AA12+AA24</f>
        <v>1171974270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10640551</v>
      </c>
      <c r="D42" s="43">
        <f>+D25-D40</f>
        <v>0</v>
      </c>
      <c r="E42" s="44">
        <f t="shared" si="6"/>
        <v>1171974270</v>
      </c>
      <c r="F42" s="45">
        <f t="shared" si="6"/>
        <v>1171974270</v>
      </c>
      <c r="G42" s="45">
        <f t="shared" si="6"/>
        <v>10382130</v>
      </c>
      <c r="H42" s="45">
        <f t="shared" si="6"/>
        <v>-8560062</v>
      </c>
      <c r="I42" s="45">
        <f t="shared" si="6"/>
        <v>51944416</v>
      </c>
      <c r="J42" s="45">
        <f t="shared" si="6"/>
        <v>53766484</v>
      </c>
      <c r="K42" s="45">
        <f t="shared" si="6"/>
        <v>44902596</v>
      </c>
      <c r="L42" s="45">
        <f t="shared" si="6"/>
        <v>24572257</v>
      </c>
      <c r="M42" s="45">
        <f t="shared" si="6"/>
        <v>25224923</v>
      </c>
      <c r="N42" s="45">
        <f t="shared" si="6"/>
        <v>94699776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148466260</v>
      </c>
      <c r="X42" s="45">
        <f t="shared" si="6"/>
        <v>332386632</v>
      </c>
      <c r="Y42" s="45">
        <f t="shared" si="6"/>
        <v>-183920372</v>
      </c>
      <c r="Z42" s="46">
        <f>+IF(X42&lt;&gt;0,+(Y42/X42)*100,0)</f>
        <v>-55.333263823919367</v>
      </c>
      <c r="AA42" s="47">
        <f>+AA25-AA40</f>
        <v>1171974270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110574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110574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45513928</v>
      </c>
      <c r="D8" s="18"/>
      <c r="E8" s="19">
        <v>82321440</v>
      </c>
      <c r="F8" s="20">
        <v>82321440</v>
      </c>
      <c r="G8" s="20">
        <v>18988120</v>
      </c>
      <c r="H8" s="20">
        <v>135843881</v>
      </c>
      <c r="I8" s="20">
        <v>-3030810168</v>
      </c>
      <c r="J8" s="20">
        <v>-2875978167</v>
      </c>
      <c r="K8" s="20">
        <v>26194403</v>
      </c>
      <c r="L8" s="20">
        <v>69563854</v>
      </c>
      <c r="M8" s="20">
        <v>-389824971</v>
      </c>
      <c r="N8" s="20">
        <v>-294066714</v>
      </c>
      <c r="O8" s="20"/>
      <c r="P8" s="20"/>
      <c r="Q8" s="20"/>
      <c r="R8" s="20"/>
      <c r="S8" s="20"/>
      <c r="T8" s="20"/>
      <c r="U8" s="20"/>
      <c r="V8" s="20"/>
      <c r="W8" s="20">
        <v>-3170044881</v>
      </c>
      <c r="X8" s="20">
        <v>41160744</v>
      </c>
      <c r="Y8" s="20">
        <v>-3211205625</v>
      </c>
      <c r="Z8" s="21">
        <v>-7801.6219167466943</v>
      </c>
      <c r="AA8" s="22">
        <v>82321440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1689060</v>
      </c>
      <c r="D11" s="18"/>
      <c r="E11" s="19">
        <v>1081302</v>
      </c>
      <c r="F11" s="20">
        <v>1081302</v>
      </c>
      <c r="G11" s="20">
        <v>1081302</v>
      </c>
      <c r="H11" s="20">
        <v>607758</v>
      </c>
      <c r="I11" s="20"/>
      <c r="J11" s="20">
        <v>1689060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1689060</v>
      </c>
      <c r="X11" s="20">
        <v>540654</v>
      </c>
      <c r="Y11" s="20">
        <v>1148406</v>
      </c>
      <c r="Z11" s="21">
        <v>212.41052503079604</v>
      </c>
      <c r="AA11" s="22">
        <v>1081302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47202988</v>
      </c>
      <c r="D12" s="29">
        <f>SUM(D6:D11)</f>
        <v>0</v>
      </c>
      <c r="E12" s="30">
        <f t="shared" si="0"/>
        <v>83402742</v>
      </c>
      <c r="F12" s="31">
        <f t="shared" si="0"/>
        <v>83402742</v>
      </c>
      <c r="G12" s="31">
        <f t="shared" si="0"/>
        <v>20069422</v>
      </c>
      <c r="H12" s="31">
        <f t="shared" si="0"/>
        <v>136451639</v>
      </c>
      <c r="I12" s="31">
        <f t="shared" si="0"/>
        <v>-3030810168</v>
      </c>
      <c r="J12" s="31">
        <f t="shared" si="0"/>
        <v>-2874289107</v>
      </c>
      <c r="K12" s="31">
        <f t="shared" si="0"/>
        <v>26194403</v>
      </c>
      <c r="L12" s="31">
        <f t="shared" si="0"/>
        <v>69563854</v>
      </c>
      <c r="M12" s="31">
        <f t="shared" si="0"/>
        <v>-389824971</v>
      </c>
      <c r="N12" s="31">
        <f t="shared" si="0"/>
        <v>-294066714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-3168355821</v>
      </c>
      <c r="X12" s="31">
        <f t="shared" si="0"/>
        <v>41701398</v>
      </c>
      <c r="Y12" s="31">
        <f t="shared" si="0"/>
        <v>-3210057219</v>
      </c>
      <c r="Z12" s="32">
        <f>+IF(X12&lt;&gt;0,+(Y12/X12)*100,0)</f>
        <v>-7697.7208749692281</v>
      </c>
      <c r="AA12" s="33">
        <f>SUM(AA6:AA11)</f>
        <v>83402742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1506527801</v>
      </c>
      <c r="D19" s="18"/>
      <c r="E19" s="19">
        <v>1586974768</v>
      </c>
      <c r="F19" s="20">
        <v>1586974768</v>
      </c>
      <c r="G19" s="20">
        <v>1600821405</v>
      </c>
      <c r="H19" s="20">
        <v>-94293604</v>
      </c>
      <c r="I19" s="20">
        <v>-9028657</v>
      </c>
      <c r="J19" s="20">
        <v>1497499144</v>
      </c>
      <c r="K19" s="20"/>
      <c r="L19" s="20"/>
      <c r="M19" s="20">
        <v>-90623217</v>
      </c>
      <c r="N19" s="20">
        <v>-90623217</v>
      </c>
      <c r="O19" s="20"/>
      <c r="P19" s="20"/>
      <c r="Q19" s="20"/>
      <c r="R19" s="20"/>
      <c r="S19" s="20"/>
      <c r="T19" s="20"/>
      <c r="U19" s="20"/>
      <c r="V19" s="20"/>
      <c r="W19" s="20">
        <v>1406875927</v>
      </c>
      <c r="X19" s="20">
        <v>793487598</v>
      </c>
      <c r="Y19" s="20">
        <v>613388329</v>
      </c>
      <c r="Z19" s="21">
        <v>77.302824964883698</v>
      </c>
      <c r="AA19" s="22">
        <v>1586974768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1506527801</v>
      </c>
      <c r="D24" s="29">
        <f>SUM(D15:D23)</f>
        <v>0</v>
      </c>
      <c r="E24" s="36">
        <f t="shared" si="1"/>
        <v>1586974768</v>
      </c>
      <c r="F24" s="37">
        <f t="shared" si="1"/>
        <v>1586974768</v>
      </c>
      <c r="G24" s="37">
        <f t="shared" si="1"/>
        <v>1600821405</v>
      </c>
      <c r="H24" s="37">
        <f t="shared" si="1"/>
        <v>-94293604</v>
      </c>
      <c r="I24" s="37">
        <f t="shared" si="1"/>
        <v>-9028657</v>
      </c>
      <c r="J24" s="37">
        <f t="shared" si="1"/>
        <v>1497499144</v>
      </c>
      <c r="K24" s="37">
        <f t="shared" si="1"/>
        <v>0</v>
      </c>
      <c r="L24" s="37">
        <f t="shared" si="1"/>
        <v>0</v>
      </c>
      <c r="M24" s="37">
        <f t="shared" si="1"/>
        <v>-90623217</v>
      </c>
      <c r="N24" s="37">
        <f t="shared" si="1"/>
        <v>-90623217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1406875927</v>
      </c>
      <c r="X24" s="37">
        <f t="shared" si="1"/>
        <v>793487598</v>
      </c>
      <c r="Y24" s="37">
        <f t="shared" si="1"/>
        <v>613388329</v>
      </c>
      <c r="Z24" s="38">
        <f>+IF(X24&lt;&gt;0,+(Y24/X24)*100,0)</f>
        <v>77.302824964883698</v>
      </c>
      <c r="AA24" s="39">
        <f>SUM(AA15:AA23)</f>
        <v>1586974768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1553730789</v>
      </c>
      <c r="D25" s="29">
        <f>+D12+D24</f>
        <v>0</v>
      </c>
      <c r="E25" s="30">
        <f t="shared" si="2"/>
        <v>1670377510</v>
      </c>
      <c r="F25" s="31">
        <f t="shared" si="2"/>
        <v>1670377510</v>
      </c>
      <c r="G25" s="31">
        <f t="shared" si="2"/>
        <v>1620890827</v>
      </c>
      <c r="H25" s="31">
        <f t="shared" si="2"/>
        <v>42158035</v>
      </c>
      <c r="I25" s="31">
        <f t="shared" si="2"/>
        <v>-3039838825</v>
      </c>
      <c r="J25" s="31">
        <f t="shared" si="2"/>
        <v>-1376789963</v>
      </c>
      <c r="K25" s="31">
        <f t="shared" si="2"/>
        <v>26194403</v>
      </c>
      <c r="L25" s="31">
        <f t="shared" si="2"/>
        <v>69563854</v>
      </c>
      <c r="M25" s="31">
        <f t="shared" si="2"/>
        <v>-480448188</v>
      </c>
      <c r="N25" s="31">
        <f t="shared" si="2"/>
        <v>-384689931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-1761479894</v>
      </c>
      <c r="X25" s="31">
        <f t="shared" si="2"/>
        <v>835188996</v>
      </c>
      <c r="Y25" s="31">
        <f t="shared" si="2"/>
        <v>-2596668890</v>
      </c>
      <c r="Z25" s="32">
        <f>+IF(X25&lt;&gt;0,+(Y25/X25)*100,0)</f>
        <v>-310.90793849491763</v>
      </c>
      <c r="AA25" s="33">
        <f>+AA12+AA24</f>
        <v>1670377510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-5574</v>
      </c>
      <c r="D31" s="18"/>
      <c r="E31" s="19">
        <v>-7277</v>
      </c>
      <c r="F31" s="20">
        <v>-7277</v>
      </c>
      <c r="G31" s="20">
        <v>-5575</v>
      </c>
      <c r="H31" s="20">
        <v>-2545</v>
      </c>
      <c r="I31" s="20"/>
      <c r="J31" s="20">
        <v>-8120</v>
      </c>
      <c r="K31" s="20"/>
      <c r="L31" s="20">
        <v>-847</v>
      </c>
      <c r="M31" s="20"/>
      <c r="N31" s="20">
        <v>-847</v>
      </c>
      <c r="O31" s="20"/>
      <c r="P31" s="20"/>
      <c r="Q31" s="20"/>
      <c r="R31" s="20"/>
      <c r="S31" s="20"/>
      <c r="T31" s="20"/>
      <c r="U31" s="20"/>
      <c r="V31" s="20"/>
      <c r="W31" s="20">
        <v>-8967</v>
      </c>
      <c r="X31" s="20">
        <v>-3642</v>
      </c>
      <c r="Y31" s="20">
        <v>-5325</v>
      </c>
      <c r="Z31" s="21">
        <v>146.21087314662273</v>
      </c>
      <c r="AA31" s="22">
        <v>-7277</v>
      </c>
    </row>
    <row r="32" spans="1:27" ht="13.5" x14ac:dyDescent="0.25">
      <c r="A32" s="23" t="s">
        <v>58</v>
      </c>
      <c r="B32" s="17" t="s">
        <v>32</v>
      </c>
      <c r="C32" s="18">
        <v>245401959</v>
      </c>
      <c r="D32" s="18"/>
      <c r="E32" s="19">
        <v>-149885210</v>
      </c>
      <c r="F32" s="20">
        <v>-149885210</v>
      </c>
      <c r="G32" s="20">
        <v>-6104389</v>
      </c>
      <c r="H32" s="20">
        <v>-47026282</v>
      </c>
      <c r="I32" s="20">
        <v>-3818793</v>
      </c>
      <c r="J32" s="20">
        <v>-56949464</v>
      </c>
      <c r="K32" s="20">
        <v>160692392</v>
      </c>
      <c r="L32" s="20">
        <v>-1701574</v>
      </c>
      <c r="M32" s="20">
        <v>98886050</v>
      </c>
      <c r="N32" s="20">
        <v>257876868</v>
      </c>
      <c r="O32" s="20"/>
      <c r="P32" s="20"/>
      <c r="Q32" s="20"/>
      <c r="R32" s="20"/>
      <c r="S32" s="20"/>
      <c r="T32" s="20"/>
      <c r="U32" s="20"/>
      <c r="V32" s="20"/>
      <c r="W32" s="20">
        <v>200927404</v>
      </c>
      <c r="X32" s="20">
        <v>-74942778</v>
      </c>
      <c r="Y32" s="20">
        <v>275870182</v>
      </c>
      <c r="Z32" s="21">
        <v>-368.10776083053656</v>
      </c>
      <c r="AA32" s="22">
        <v>-149885210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245396385</v>
      </c>
      <c r="D34" s="29">
        <f>SUM(D29:D33)</f>
        <v>0</v>
      </c>
      <c r="E34" s="30">
        <f t="shared" si="3"/>
        <v>-149892487</v>
      </c>
      <c r="F34" s="31">
        <f t="shared" si="3"/>
        <v>-149892487</v>
      </c>
      <c r="G34" s="31">
        <f t="shared" si="3"/>
        <v>-6109964</v>
      </c>
      <c r="H34" s="31">
        <f t="shared" si="3"/>
        <v>-47028827</v>
      </c>
      <c r="I34" s="31">
        <f t="shared" si="3"/>
        <v>-3818793</v>
      </c>
      <c r="J34" s="31">
        <f t="shared" si="3"/>
        <v>-56957584</v>
      </c>
      <c r="K34" s="31">
        <f t="shared" si="3"/>
        <v>160692392</v>
      </c>
      <c r="L34" s="31">
        <f t="shared" si="3"/>
        <v>-1702421</v>
      </c>
      <c r="M34" s="31">
        <f t="shared" si="3"/>
        <v>98886050</v>
      </c>
      <c r="N34" s="31">
        <f t="shared" si="3"/>
        <v>257876021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200918437</v>
      </c>
      <c r="X34" s="31">
        <f t="shared" si="3"/>
        <v>-74946420</v>
      </c>
      <c r="Y34" s="31">
        <f t="shared" si="3"/>
        <v>275864857</v>
      </c>
      <c r="Z34" s="32">
        <f>+IF(X34&lt;&gt;0,+(Y34/X34)*100,0)</f>
        <v>-368.08276766255148</v>
      </c>
      <c r="AA34" s="33">
        <f>SUM(AA29:AA33)</f>
        <v>-149892487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245396385</v>
      </c>
      <c r="D40" s="29">
        <f>+D34+D39</f>
        <v>0</v>
      </c>
      <c r="E40" s="30">
        <f t="shared" si="5"/>
        <v>-149892487</v>
      </c>
      <c r="F40" s="31">
        <f t="shared" si="5"/>
        <v>-149892487</v>
      </c>
      <c r="G40" s="31">
        <f t="shared" si="5"/>
        <v>-6109964</v>
      </c>
      <c r="H40" s="31">
        <f t="shared" si="5"/>
        <v>-47028827</v>
      </c>
      <c r="I40" s="31">
        <f t="shared" si="5"/>
        <v>-3818793</v>
      </c>
      <c r="J40" s="31">
        <f t="shared" si="5"/>
        <v>-56957584</v>
      </c>
      <c r="K40" s="31">
        <f t="shared" si="5"/>
        <v>160692392</v>
      </c>
      <c r="L40" s="31">
        <f t="shared" si="5"/>
        <v>-1702421</v>
      </c>
      <c r="M40" s="31">
        <f t="shared" si="5"/>
        <v>98886050</v>
      </c>
      <c r="N40" s="31">
        <f t="shared" si="5"/>
        <v>257876021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200918437</v>
      </c>
      <c r="X40" s="31">
        <f t="shared" si="5"/>
        <v>-74946420</v>
      </c>
      <c r="Y40" s="31">
        <f t="shared" si="5"/>
        <v>275864857</v>
      </c>
      <c r="Z40" s="32">
        <f>+IF(X40&lt;&gt;0,+(Y40/X40)*100,0)</f>
        <v>-368.08276766255148</v>
      </c>
      <c r="AA40" s="33">
        <f>+AA34+AA39</f>
        <v>-149892487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1308334404</v>
      </c>
      <c r="D42" s="43">
        <f>+D25-D40</f>
        <v>0</v>
      </c>
      <c r="E42" s="44">
        <f t="shared" si="6"/>
        <v>1820269997</v>
      </c>
      <c r="F42" s="45">
        <f t="shared" si="6"/>
        <v>1820269997</v>
      </c>
      <c r="G42" s="45">
        <f t="shared" si="6"/>
        <v>1627000791</v>
      </c>
      <c r="H42" s="45">
        <f t="shared" si="6"/>
        <v>89186862</v>
      </c>
      <c r="I42" s="45">
        <f t="shared" si="6"/>
        <v>-3036020032</v>
      </c>
      <c r="J42" s="45">
        <f t="shared" si="6"/>
        <v>-1319832379</v>
      </c>
      <c r="K42" s="45">
        <f t="shared" si="6"/>
        <v>-134497989</v>
      </c>
      <c r="L42" s="45">
        <f t="shared" si="6"/>
        <v>71266275</v>
      </c>
      <c r="M42" s="45">
        <f t="shared" si="6"/>
        <v>-579334238</v>
      </c>
      <c r="N42" s="45">
        <f t="shared" si="6"/>
        <v>-642565952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-1962398331</v>
      </c>
      <c r="X42" s="45">
        <f t="shared" si="6"/>
        <v>910135416</v>
      </c>
      <c r="Y42" s="45">
        <f t="shared" si="6"/>
        <v>-2872533747</v>
      </c>
      <c r="Z42" s="46">
        <f>+IF(X42&lt;&gt;0,+(Y42/X42)*100,0)</f>
        <v>-315.61608267313045</v>
      </c>
      <c r="AA42" s="47">
        <f>+AA25-AA40</f>
        <v>1820269997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-2424541962</v>
      </c>
      <c r="D45" s="18"/>
      <c r="E45" s="19">
        <v>-2065243208</v>
      </c>
      <c r="F45" s="20">
        <v>-2065243208</v>
      </c>
      <c r="G45" s="20">
        <v>-2509322188</v>
      </c>
      <c r="H45" s="20">
        <v>163282981</v>
      </c>
      <c r="I45" s="20">
        <v>-2803056307</v>
      </c>
      <c r="J45" s="20">
        <v>-5149095514</v>
      </c>
      <c r="K45" s="20">
        <v>-189715352</v>
      </c>
      <c r="L45" s="20">
        <v>-36248199</v>
      </c>
      <c r="M45" s="20">
        <v>-433225519</v>
      </c>
      <c r="N45" s="20">
        <v>-659189070</v>
      </c>
      <c r="O45" s="20"/>
      <c r="P45" s="20"/>
      <c r="Q45" s="20"/>
      <c r="R45" s="20"/>
      <c r="S45" s="20"/>
      <c r="T45" s="20"/>
      <c r="U45" s="20"/>
      <c r="V45" s="20"/>
      <c r="W45" s="20">
        <v>-5808284584</v>
      </c>
      <c r="X45" s="20">
        <v>-1032621624</v>
      </c>
      <c r="Y45" s="20">
        <v>-4775662960</v>
      </c>
      <c r="Z45" s="48">
        <v>462.4794647918394</v>
      </c>
      <c r="AA45" s="22">
        <v>-2065243208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-2424541962</v>
      </c>
      <c r="D48" s="51">
        <f>SUM(D45:D47)</f>
        <v>0</v>
      </c>
      <c r="E48" s="52">
        <f t="shared" si="7"/>
        <v>-2065243208</v>
      </c>
      <c r="F48" s="53">
        <f t="shared" si="7"/>
        <v>-2065243208</v>
      </c>
      <c r="G48" s="53">
        <f t="shared" si="7"/>
        <v>-2509322188</v>
      </c>
      <c r="H48" s="53">
        <f t="shared" si="7"/>
        <v>163282981</v>
      </c>
      <c r="I48" s="53">
        <f t="shared" si="7"/>
        <v>-2803056307</v>
      </c>
      <c r="J48" s="53">
        <f t="shared" si="7"/>
        <v>-5149095514</v>
      </c>
      <c r="K48" s="53">
        <f t="shared" si="7"/>
        <v>-189715352</v>
      </c>
      <c r="L48" s="53">
        <f t="shared" si="7"/>
        <v>-36248199</v>
      </c>
      <c r="M48" s="53">
        <f t="shared" si="7"/>
        <v>-433225519</v>
      </c>
      <c r="N48" s="53">
        <f t="shared" si="7"/>
        <v>-659189070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-5808284584</v>
      </c>
      <c r="X48" s="53">
        <f t="shared" si="7"/>
        <v>-1032621624</v>
      </c>
      <c r="Y48" s="53">
        <f t="shared" si="7"/>
        <v>-4775662960</v>
      </c>
      <c r="Z48" s="54">
        <f>+IF(X48&lt;&gt;0,+(Y48/X48)*100,0)</f>
        <v>462.4794647918394</v>
      </c>
      <c r="AA48" s="55">
        <f>SUM(AA45:AA47)</f>
        <v>-2065243208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90860042</v>
      </c>
      <c r="D8" s="18"/>
      <c r="E8" s="19">
        <v>35223502</v>
      </c>
      <c r="F8" s="20">
        <v>35223502</v>
      </c>
      <c r="G8" s="20">
        <v>50447986</v>
      </c>
      <c r="H8" s="20">
        <v>46294252</v>
      </c>
      <c r="I8" s="20">
        <v>7133107</v>
      </c>
      <c r="J8" s="20">
        <v>103875345</v>
      </c>
      <c r="K8" s="20">
        <v>2736983</v>
      </c>
      <c r="L8" s="20">
        <v>2059453</v>
      </c>
      <c r="M8" s="20">
        <v>1771657</v>
      </c>
      <c r="N8" s="20">
        <v>6568093</v>
      </c>
      <c r="O8" s="20"/>
      <c r="P8" s="20"/>
      <c r="Q8" s="20"/>
      <c r="R8" s="20"/>
      <c r="S8" s="20"/>
      <c r="T8" s="20"/>
      <c r="U8" s="20"/>
      <c r="V8" s="20"/>
      <c r="W8" s="20">
        <v>110443438</v>
      </c>
      <c r="X8" s="20">
        <v>17611770</v>
      </c>
      <c r="Y8" s="20">
        <v>92831668</v>
      </c>
      <c r="Z8" s="21">
        <v>527.10016085833513</v>
      </c>
      <c r="AA8" s="22">
        <v>35223502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200000</v>
      </c>
      <c r="F11" s="20">
        <v>200000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100008</v>
      </c>
      <c r="Y11" s="20">
        <v>-100008</v>
      </c>
      <c r="Z11" s="21">
        <v>-100</v>
      </c>
      <c r="AA11" s="22">
        <v>200000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90860042</v>
      </c>
      <c r="D12" s="29">
        <f>SUM(D6:D11)</f>
        <v>0</v>
      </c>
      <c r="E12" s="30">
        <f t="shared" si="0"/>
        <v>35423502</v>
      </c>
      <c r="F12" s="31">
        <f t="shared" si="0"/>
        <v>35423502</v>
      </c>
      <c r="G12" s="31">
        <f t="shared" si="0"/>
        <v>50447986</v>
      </c>
      <c r="H12" s="31">
        <f t="shared" si="0"/>
        <v>46294252</v>
      </c>
      <c r="I12" s="31">
        <f t="shared" si="0"/>
        <v>7133107</v>
      </c>
      <c r="J12" s="31">
        <f t="shared" si="0"/>
        <v>103875345</v>
      </c>
      <c r="K12" s="31">
        <f t="shared" si="0"/>
        <v>2736983</v>
      </c>
      <c r="L12" s="31">
        <f t="shared" si="0"/>
        <v>2059453</v>
      </c>
      <c r="M12" s="31">
        <f t="shared" si="0"/>
        <v>1771657</v>
      </c>
      <c r="N12" s="31">
        <f t="shared" si="0"/>
        <v>6568093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110443438</v>
      </c>
      <c r="X12" s="31">
        <f t="shared" si="0"/>
        <v>17711778</v>
      </c>
      <c r="Y12" s="31">
        <f t="shared" si="0"/>
        <v>92731660</v>
      </c>
      <c r="Z12" s="32">
        <f>+IF(X12&lt;&gt;0,+(Y12/X12)*100,0)</f>
        <v>523.55929483759337</v>
      </c>
      <c r="AA12" s="33">
        <f>SUM(AA6:AA11)</f>
        <v>35423502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336780665</v>
      </c>
      <c r="D19" s="18"/>
      <c r="E19" s="19">
        <v>124244227</v>
      </c>
      <c r="F19" s="20">
        <v>127961417</v>
      </c>
      <c r="G19" s="20">
        <v>338714843</v>
      </c>
      <c r="H19" s="20">
        <v>-1934183</v>
      </c>
      <c r="I19" s="20">
        <v>4644984</v>
      </c>
      <c r="J19" s="20">
        <v>341425644</v>
      </c>
      <c r="K19" s="20">
        <v>-637094</v>
      </c>
      <c r="L19" s="20">
        <v>4520688</v>
      </c>
      <c r="M19" s="20">
        <v>5730044</v>
      </c>
      <c r="N19" s="20">
        <v>9613638</v>
      </c>
      <c r="O19" s="20"/>
      <c r="P19" s="20"/>
      <c r="Q19" s="20"/>
      <c r="R19" s="20"/>
      <c r="S19" s="20"/>
      <c r="T19" s="20"/>
      <c r="U19" s="20"/>
      <c r="V19" s="20"/>
      <c r="W19" s="20">
        <v>351039282</v>
      </c>
      <c r="X19" s="20">
        <v>63980820</v>
      </c>
      <c r="Y19" s="20">
        <v>287058462</v>
      </c>
      <c r="Z19" s="21">
        <v>448.66330565941485</v>
      </c>
      <c r="AA19" s="22">
        <v>127961417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2656843</v>
      </c>
      <c r="D22" s="18"/>
      <c r="E22" s="19">
        <v>2237000</v>
      </c>
      <c r="F22" s="20">
        <v>2237000</v>
      </c>
      <c r="G22" s="20">
        <v>1500660</v>
      </c>
      <c r="H22" s="20">
        <v>1156183</v>
      </c>
      <c r="I22" s="20"/>
      <c r="J22" s="20">
        <v>2656843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2656843</v>
      </c>
      <c r="X22" s="20">
        <v>1118508</v>
      </c>
      <c r="Y22" s="20">
        <v>1538335</v>
      </c>
      <c r="Z22" s="21">
        <v>137.53455496071552</v>
      </c>
      <c r="AA22" s="22">
        <v>2237000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339437508</v>
      </c>
      <c r="D24" s="29">
        <f>SUM(D15:D23)</f>
        <v>0</v>
      </c>
      <c r="E24" s="36">
        <f t="shared" si="1"/>
        <v>126481227</v>
      </c>
      <c r="F24" s="37">
        <f t="shared" si="1"/>
        <v>130198417</v>
      </c>
      <c r="G24" s="37">
        <f t="shared" si="1"/>
        <v>340215503</v>
      </c>
      <c r="H24" s="37">
        <f t="shared" si="1"/>
        <v>-778000</v>
      </c>
      <c r="I24" s="37">
        <f t="shared" si="1"/>
        <v>4644984</v>
      </c>
      <c r="J24" s="37">
        <f t="shared" si="1"/>
        <v>344082487</v>
      </c>
      <c r="K24" s="37">
        <f t="shared" si="1"/>
        <v>-637094</v>
      </c>
      <c r="L24" s="37">
        <f t="shared" si="1"/>
        <v>4520688</v>
      </c>
      <c r="M24" s="37">
        <f t="shared" si="1"/>
        <v>5730044</v>
      </c>
      <c r="N24" s="37">
        <f t="shared" si="1"/>
        <v>9613638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353696125</v>
      </c>
      <c r="X24" s="37">
        <f t="shared" si="1"/>
        <v>65099328</v>
      </c>
      <c r="Y24" s="37">
        <f t="shared" si="1"/>
        <v>288596797</v>
      </c>
      <c r="Z24" s="38">
        <f>+IF(X24&lt;&gt;0,+(Y24/X24)*100,0)</f>
        <v>443.31762840931327</v>
      </c>
      <c r="AA24" s="39">
        <f>SUM(AA15:AA23)</f>
        <v>130198417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430297550</v>
      </c>
      <c r="D25" s="29">
        <f>+D12+D24</f>
        <v>0</v>
      </c>
      <c r="E25" s="30">
        <f t="shared" si="2"/>
        <v>161904729</v>
      </c>
      <c r="F25" s="31">
        <f t="shared" si="2"/>
        <v>165621919</v>
      </c>
      <c r="G25" s="31">
        <f t="shared" si="2"/>
        <v>390663489</v>
      </c>
      <c r="H25" s="31">
        <f t="shared" si="2"/>
        <v>45516252</v>
      </c>
      <c r="I25" s="31">
        <f t="shared" si="2"/>
        <v>11778091</v>
      </c>
      <c r="J25" s="31">
        <f t="shared" si="2"/>
        <v>447957832</v>
      </c>
      <c r="K25" s="31">
        <f t="shared" si="2"/>
        <v>2099889</v>
      </c>
      <c r="L25" s="31">
        <f t="shared" si="2"/>
        <v>6580141</v>
      </c>
      <c r="M25" s="31">
        <f t="shared" si="2"/>
        <v>7501701</v>
      </c>
      <c r="N25" s="31">
        <f t="shared" si="2"/>
        <v>16181731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464139563</v>
      </c>
      <c r="X25" s="31">
        <f t="shared" si="2"/>
        <v>82811106</v>
      </c>
      <c r="Y25" s="31">
        <f t="shared" si="2"/>
        <v>381328457</v>
      </c>
      <c r="Z25" s="32">
        <f>+IF(X25&lt;&gt;0,+(Y25/X25)*100,0)</f>
        <v>460.47985037176051</v>
      </c>
      <c r="AA25" s="33">
        <f>+AA12+AA24</f>
        <v>165621919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21944289</v>
      </c>
      <c r="D32" s="18"/>
      <c r="E32" s="19"/>
      <c r="F32" s="20"/>
      <c r="G32" s="20">
        <v>22357006</v>
      </c>
      <c r="H32" s="20">
        <v>434064</v>
      </c>
      <c r="I32" s="20">
        <v>864694</v>
      </c>
      <c r="J32" s="20">
        <v>23655764</v>
      </c>
      <c r="K32" s="20">
        <v>479076</v>
      </c>
      <c r="L32" s="20">
        <v>249627</v>
      </c>
      <c r="M32" s="20">
        <v>228902</v>
      </c>
      <c r="N32" s="20">
        <v>957605</v>
      </c>
      <c r="O32" s="20"/>
      <c r="P32" s="20"/>
      <c r="Q32" s="20"/>
      <c r="R32" s="20"/>
      <c r="S32" s="20"/>
      <c r="T32" s="20"/>
      <c r="U32" s="20"/>
      <c r="V32" s="20"/>
      <c r="W32" s="20">
        <v>24613369</v>
      </c>
      <c r="X32" s="20">
        <v>-432</v>
      </c>
      <c r="Y32" s="20">
        <v>24613801</v>
      </c>
      <c r="Z32" s="21">
        <v>-5697639.1203703703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21944289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22357006</v>
      </c>
      <c r="H34" s="31">
        <f t="shared" si="3"/>
        <v>434064</v>
      </c>
      <c r="I34" s="31">
        <f t="shared" si="3"/>
        <v>864694</v>
      </c>
      <c r="J34" s="31">
        <f t="shared" si="3"/>
        <v>23655764</v>
      </c>
      <c r="K34" s="31">
        <f t="shared" si="3"/>
        <v>479076</v>
      </c>
      <c r="L34" s="31">
        <f t="shared" si="3"/>
        <v>249627</v>
      </c>
      <c r="M34" s="31">
        <f t="shared" si="3"/>
        <v>228902</v>
      </c>
      <c r="N34" s="31">
        <f t="shared" si="3"/>
        <v>957605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24613369</v>
      </c>
      <c r="X34" s="31">
        <f t="shared" si="3"/>
        <v>-432</v>
      </c>
      <c r="Y34" s="31">
        <f t="shared" si="3"/>
        <v>24613801</v>
      </c>
      <c r="Z34" s="32">
        <f>+IF(X34&lt;&gt;0,+(Y34/X34)*100,0)</f>
        <v>-5697639.1203703703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21944289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22357006</v>
      </c>
      <c r="H40" s="31">
        <f t="shared" si="5"/>
        <v>434064</v>
      </c>
      <c r="I40" s="31">
        <f t="shared" si="5"/>
        <v>864694</v>
      </c>
      <c r="J40" s="31">
        <f t="shared" si="5"/>
        <v>23655764</v>
      </c>
      <c r="K40" s="31">
        <f t="shared" si="5"/>
        <v>479076</v>
      </c>
      <c r="L40" s="31">
        <f t="shared" si="5"/>
        <v>249627</v>
      </c>
      <c r="M40" s="31">
        <f t="shared" si="5"/>
        <v>228902</v>
      </c>
      <c r="N40" s="31">
        <f t="shared" si="5"/>
        <v>957605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24613369</v>
      </c>
      <c r="X40" s="31">
        <f t="shared" si="5"/>
        <v>-432</v>
      </c>
      <c r="Y40" s="31">
        <f t="shared" si="5"/>
        <v>24613801</v>
      </c>
      <c r="Z40" s="32">
        <f>+IF(X40&lt;&gt;0,+(Y40/X40)*100,0)</f>
        <v>-5697639.1203703703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408353261</v>
      </c>
      <c r="D42" s="43">
        <f>+D25-D40</f>
        <v>0</v>
      </c>
      <c r="E42" s="44">
        <f t="shared" si="6"/>
        <v>161904729</v>
      </c>
      <c r="F42" s="45">
        <f t="shared" si="6"/>
        <v>165621919</v>
      </c>
      <c r="G42" s="45">
        <f t="shared" si="6"/>
        <v>368306483</v>
      </c>
      <c r="H42" s="45">
        <f t="shared" si="6"/>
        <v>45082188</v>
      </c>
      <c r="I42" s="45">
        <f t="shared" si="6"/>
        <v>10913397</v>
      </c>
      <c r="J42" s="45">
        <f t="shared" si="6"/>
        <v>424302068</v>
      </c>
      <c r="K42" s="45">
        <f t="shared" si="6"/>
        <v>1620813</v>
      </c>
      <c r="L42" s="45">
        <f t="shared" si="6"/>
        <v>6330514</v>
      </c>
      <c r="M42" s="45">
        <f t="shared" si="6"/>
        <v>7272799</v>
      </c>
      <c r="N42" s="45">
        <f t="shared" si="6"/>
        <v>15224126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439526194</v>
      </c>
      <c r="X42" s="45">
        <f t="shared" si="6"/>
        <v>82811538</v>
      </c>
      <c r="Y42" s="45">
        <f t="shared" si="6"/>
        <v>356714656</v>
      </c>
      <c r="Z42" s="46">
        <f>+IF(X42&lt;&gt;0,+(Y42/X42)*100,0)</f>
        <v>430.7547771905891</v>
      </c>
      <c r="AA42" s="47">
        <f>+AA25-AA40</f>
        <v>165621919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313411551</v>
      </c>
      <c r="D45" s="18"/>
      <c r="E45" s="19">
        <v>256216327</v>
      </c>
      <c r="F45" s="20">
        <v>256216327</v>
      </c>
      <c r="G45" s="20">
        <v>313609197</v>
      </c>
      <c r="H45" s="20">
        <v>68153311</v>
      </c>
      <c r="I45" s="20">
        <v>3673658</v>
      </c>
      <c r="J45" s="20">
        <v>385436166</v>
      </c>
      <c r="K45" s="20">
        <v>-5690762</v>
      </c>
      <c r="L45" s="20">
        <v>1908818</v>
      </c>
      <c r="M45" s="20">
        <v>22761270</v>
      </c>
      <c r="N45" s="20">
        <v>18979326</v>
      </c>
      <c r="O45" s="20"/>
      <c r="P45" s="20"/>
      <c r="Q45" s="20"/>
      <c r="R45" s="20"/>
      <c r="S45" s="20"/>
      <c r="T45" s="20"/>
      <c r="U45" s="20"/>
      <c r="V45" s="20"/>
      <c r="W45" s="20">
        <v>404415492</v>
      </c>
      <c r="X45" s="20">
        <v>128108160</v>
      </c>
      <c r="Y45" s="20">
        <v>276307332</v>
      </c>
      <c r="Z45" s="48">
        <v>215.68285111580713</v>
      </c>
      <c r="AA45" s="22">
        <v>256216327</v>
      </c>
    </row>
    <row r="46" spans="1:27" ht="13.5" x14ac:dyDescent="0.25">
      <c r="A46" s="23" t="s">
        <v>69</v>
      </c>
      <c r="B46" s="17" t="s">
        <v>32</v>
      </c>
      <c r="C46" s="18">
        <v>-15853944</v>
      </c>
      <c r="D46" s="18"/>
      <c r="E46" s="19"/>
      <c r="F46" s="20"/>
      <c r="G46" s="20">
        <v>-15348671</v>
      </c>
      <c r="H46" s="20">
        <v>-505273</v>
      </c>
      <c r="I46" s="20"/>
      <c r="J46" s="20">
        <v>-15853944</v>
      </c>
      <c r="K46" s="20"/>
      <c r="L46" s="20"/>
      <c r="M46" s="20">
        <v>-972722</v>
      </c>
      <c r="N46" s="20">
        <v>-972722</v>
      </c>
      <c r="O46" s="20"/>
      <c r="P46" s="20"/>
      <c r="Q46" s="20"/>
      <c r="R46" s="20"/>
      <c r="S46" s="20"/>
      <c r="T46" s="20"/>
      <c r="U46" s="20"/>
      <c r="V46" s="20"/>
      <c r="W46" s="20">
        <v>-16826666</v>
      </c>
      <c r="X46" s="20"/>
      <c r="Y46" s="20">
        <v>-16826666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297557607</v>
      </c>
      <c r="D48" s="51">
        <f>SUM(D45:D47)</f>
        <v>0</v>
      </c>
      <c r="E48" s="52">
        <f t="shared" si="7"/>
        <v>256216327</v>
      </c>
      <c r="F48" s="53">
        <f t="shared" si="7"/>
        <v>256216327</v>
      </c>
      <c r="G48" s="53">
        <f t="shared" si="7"/>
        <v>298260526</v>
      </c>
      <c r="H48" s="53">
        <f t="shared" si="7"/>
        <v>67648038</v>
      </c>
      <c r="I48" s="53">
        <f t="shared" si="7"/>
        <v>3673658</v>
      </c>
      <c r="J48" s="53">
        <f t="shared" si="7"/>
        <v>369582222</v>
      </c>
      <c r="K48" s="53">
        <f t="shared" si="7"/>
        <v>-5690762</v>
      </c>
      <c r="L48" s="53">
        <f t="shared" si="7"/>
        <v>1908818</v>
      </c>
      <c r="M48" s="53">
        <f t="shared" si="7"/>
        <v>21788548</v>
      </c>
      <c r="N48" s="53">
        <f t="shared" si="7"/>
        <v>18006604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387588826</v>
      </c>
      <c r="X48" s="53">
        <f t="shared" si="7"/>
        <v>128108160</v>
      </c>
      <c r="Y48" s="53">
        <f t="shared" si="7"/>
        <v>259480666</v>
      </c>
      <c r="Z48" s="54">
        <f>+IF(X48&lt;&gt;0,+(Y48/X48)*100,0)</f>
        <v>202.5481171535053</v>
      </c>
      <c r="AA48" s="55">
        <f>SUM(AA45:AA47)</f>
        <v>256216327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59435531</v>
      </c>
      <c r="D8" s="18"/>
      <c r="E8" s="19">
        <v>66060799</v>
      </c>
      <c r="F8" s="20">
        <v>66060799</v>
      </c>
      <c r="G8" s="20">
        <v>139605881</v>
      </c>
      <c r="H8" s="20">
        <v>-65514247</v>
      </c>
      <c r="I8" s="20">
        <v>10394638</v>
      </c>
      <c r="J8" s="20">
        <v>84486272</v>
      </c>
      <c r="K8" s="20">
        <v>6030765</v>
      </c>
      <c r="L8" s="20">
        <v>7785384</v>
      </c>
      <c r="M8" s="20">
        <v>7120893</v>
      </c>
      <c r="N8" s="20">
        <v>20937042</v>
      </c>
      <c r="O8" s="20"/>
      <c r="P8" s="20"/>
      <c r="Q8" s="20"/>
      <c r="R8" s="20"/>
      <c r="S8" s="20"/>
      <c r="T8" s="20"/>
      <c r="U8" s="20"/>
      <c r="V8" s="20"/>
      <c r="W8" s="20">
        <v>105423314</v>
      </c>
      <c r="X8" s="20">
        <v>33030420</v>
      </c>
      <c r="Y8" s="20">
        <v>72392894</v>
      </c>
      <c r="Z8" s="21">
        <v>219.17037082786109</v>
      </c>
      <c r="AA8" s="22">
        <v>66060799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445178</v>
      </c>
      <c r="D11" s="18"/>
      <c r="E11" s="19">
        <v>428659</v>
      </c>
      <c r="F11" s="20">
        <v>428659</v>
      </c>
      <c r="G11" s="20">
        <v>428659</v>
      </c>
      <c r="H11" s="20">
        <v>16519</v>
      </c>
      <c r="I11" s="20"/>
      <c r="J11" s="20">
        <v>445178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445178</v>
      </c>
      <c r="X11" s="20">
        <v>214332</v>
      </c>
      <c r="Y11" s="20">
        <v>230846</v>
      </c>
      <c r="Z11" s="21">
        <v>107.7048690816117</v>
      </c>
      <c r="AA11" s="22">
        <v>428659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59880709</v>
      </c>
      <c r="D12" s="29">
        <f>SUM(D6:D11)</f>
        <v>0</v>
      </c>
      <c r="E12" s="30">
        <f t="shared" si="0"/>
        <v>66489458</v>
      </c>
      <c r="F12" s="31">
        <f t="shared" si="0"/>
        <v>66489458</v>
      </c>
      <c r="G12" s="31">
        <f t="shared" si="0"/>
        <v>140034540</v>
      </c>
      <c r="H12" s="31">
        <f t="shared" si="0"/>
        <v>-65497728</v>
      </c>
      <c r="I12" s="31">
        <f t="shared" si="0"/>
        <v>10394638</v>
      </c>
      <c r="J12" s="31">
        <f t="shared" si="0"/>
        <v>84931450</v>
      </c>
      <c r="K12" s="31">
        <f t="shared" si="0"/>
        <v>6030765</v>
      </c>
      <c r="L12" s="31">
        <f t="shared" si="0"/>
        <v>7785384</v>
      </c>
      <c r="M12" s="31">
        <f t="shared" si="0"/>
        <v>7120893</v>
      </c>
      <c r="N12" s="31">
        <f t="shared" si="0"/>
        <v>20937042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105868492</v>
      </c>
      <c r="X12" s="31">
        <f t="shared" si="0"/>
        <v>33244752</v>
      </c>
      <c r="Y12" s="31">
        <f t="shared" si="0"/>
        <v>72623740</v>
      </c>
      <c r="Z12" s="32">
        <f>+IF(X12&lt;&gt;0,+(Y12/X12)*100,0)</f>
        <v>218.451742398319</v>
      </c>
      <c r="AA12" s="33">
        <f>SUM(AA6:AA11)</f>
        <v>66489458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161098618</v>
      </c>
      <c r="D19" s="18"/>
      <c r="E19" s="19">
        <v>148945812</v>
      </c>
      <c r="F19" s="20">
        <v>148945812</v>
      </c>
      <c r="G19" s="20">
        <v>140908703</v>
      </c>
      <c r="H19" s="20">
        <v>20496528</v>
      </c>
      <c r="I19" s="20">
        <v>522733</v>
      </c>
      <c r="J19" s="20">
        <v>161927964</v>
      </c>
      <c r="K19" s="20">
        <v>1710361</v>
      </c>
      <c r="L19" s="20"/>
      <c r="M19" s="20">
        <v>556390</v>
      </c>
      <c r="N19" s="20">
        <v>2266751</v>
      </c>
      <c r="O19" s="20"/>
      <c r="P19" s="20"/>
      <c r="Q19" s="20"/>
      <c r="R19" s="20"/>
      <c r="S19" s="20"/>
      <c r="T19" s="20"/>
      <c r="U19" s="20"/>
      <c r="V19" s="20"/>
      <c r="W19" s="20">
        <v>164194715</v>
      </c>
      <c r="X19" s="20">
        <v>74472972</v>
      </c>
      <c r="Y19" s="20">
        <v>89721743</v>
      </c>
      <c r="Z19" s="21">
        <v>120.47557736785366</v>
      </c>
      <c r="AA19" s="22">
        <v>148945812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230463</v>
      </c>
      <c r="D22" s="18"/>
      <c r="E22" s="19">
        <v>230463</v>
      </c>
      <c r="F22" s="20">
        <v>230463</v>
      </c>
      <c r="G22" s="20">
        <v>230463</v>
      </c>
      <c r="H22" s="20"/>
      <c r="I22" s="20"/>
      <c r="J22" s="20">
        <v>230463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230463</v>
      </c>
      <c r="X22" s="20">
        <v>115236</v>
      </c>
      <c r="Y22" s="20">
        <v>115227</v>
      </c>
      <c r="Z22" s="21">
        <v>99.992189940643556</v>
      </c>
      <c r="AA22" s="22">
        <v>230463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161329081</v>
      </c>
      <c r="D24" s="29">
        <f>SUM(D15:D23)</f>
        <v>0</v>
      </c>
      <c r="E24" s="36">
        <f t="shared" si="1"/>
        <v>149176275</v>
      </c>
      <c r="F24" s="37">
        <f t="shared" si="1"/>
        <v>149176275</v>
      </c>
      <c r="G24" s="37">
        <f t="shared" si="1"/>
        <v>141139166</v>
      </c>
      <c r="H24" s="37">
        <f t="shared" si="1"/>
        <v>20496528</v>
      </c>
      <c r="I24" s="37">
        <f t="shared" si="1"/>
        <v>522733</v>
      </c>
      <c r="J24" s="37">
        <f t="shared" si="1"/>
        <v>162158427</v>
      </c>
      <c r="K24" s="37">
        <f t="shared" si="1"/>
        <v>1710361</v>
      </c>
      <c r="L24" s="37">
        <f t="shared" si="1"/>
        <v>0</v>
      </c>
      <c r="M24" s="37">
        <f t="shared" si="1"/>
        <v>556390</v>
      </c>
      <c r="N24" s="37">
        <f t="shared" si="1"/>
        <v>2266751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164425178</v>
      </c>
      <c r="X24" s="37">
        <f t="shared" si="1"/>
        <v>74588208</v>
      </c>
      <c r="Y24" s="37">
        <f t="shared" si="1"/>
        <v>89836970</v>
      </c>
      <c r="Z24" s="38">
        <f>+IF(X24&lt;&gt;0,+(Y24/X24)*100,0)</f>
        <v>120.44393129809474</v>
      </c>
      <c r="AA24" s="39">
        <f>SUM(AA15:AA23)</f>
        <v>149176275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221209790</v>
      </c>
      <c r="D25" s="29">
        <f>+D12+D24</f>
        <v>0</v>
      </c>
      <c r="E25" s="30">
        <f t="shared" si="2"/>
        <v>215665733</v>
      </c>
      <c r="F25" s="31">
        <f t="shared" si="2"/>
        <v>215665733</v>
      </c>
      <c r="G25" s="31">
        <f t="shared" si="2"/>
        <v>281173706</v>
      </c>
      <c r="H25" s="31">
        <f t="shared" si="2"/>
        <v>-45001200</v>
      </c>
      <c r="I25" s="31">
        <f t="shared" si="2"/>
        <v>10917371</v>
      </c>
      <c r="J25" s="31">
        <f t="shared" si="2"/>
        <v>247089877</v>
      </c>
      <c r="K25" s="31">
        <f t="shared" si="2"/>
        <v>7741126</v>
      </c>
      <c r="L25" s="31">
        <f t="shared" si="2"/>
        <v>7785384</v>
      </c>
      <c r="M25" s="31">
        <f t="shared" si="2"/>
        <v>7677283</v>
      </c>
      <c r="N25" s="31">
        <f t="shared" si="2"/>
        <v>23203793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270293670</v>
      </c>
      <c r="X25" s="31">
        <f t="shared" si="2"/>
        <v>107832960</v>
      </c>
      <c r="Y25" s="31">
        <f t="shared" si="2"/>
        <v>162460710</v>
      </c>
      <c r="Z25" s="32">
        <f>+IF(X25&lt;&gt;0,+(Y25/X25)*100,0)</f>
        <v>150.65960352011109</v>
      </c>
      <c r="AA25" s="33">
        <f>+AA12+AA24</f>
        <v>215665733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39684204</v>
      </c>
      <c r="D32" s="18"/>
      <c r="E32" s="19">
        <v>108964302</v>
      </c>
      <c r="F32" s="20">
        <v>108964302</v>
      </c>
      <c r="G32" s="20">
        <v>32682292</v>
      </c>
      <c r="H32" s="20">
        <v>461437</v>
      </c>
      <c r="I32" s="20">
        <v>384011</v>
      </c>
      <c r="J32" s="20">
        <v>33527740</v>
      </c>
      <c r="K32" s="20">
        <v>6748138</v>
      </c>
      <c r="L32" s="20">
        <v>1647300</v>
      </c>
      <c r="M32" s="20">
        <v>-1210734</v>
      </c>
      <c r="N32" s="20">
        <v>7184704</v>
      </c>
      <c r="O32" s="20"/>
      <c r="P32" s="20"/>
      <c r="Q32" s="20"/>
      <c r="R32" s="20"/>
      <c r="S32" s="20"/>
      <c r="T32" s="20"/>
      <c r="U32" s="20"/>
      <c r="V32" s="20"/>
      <c r="W32" s="20">
        <v>40712444</v>
      </c>
      <c r="X32" s="20">
        <v>54482142</v>
      </c>
      <c r="Y32" s="20">
        <v>-13769698</v>
      </c>
      <c r="Z32" s="21">
        <v>-25.273782370744531</v>
      </c>
      <c r="AA32" s="22">
        <v>108964302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39684204</v>
      </c>
      <c r="D34" s="29">
        <f>SUM(D29:D33)</f>
        <v>0</v>
      </c>
      <c r="E34" s="30">
        <f t="shared" si="3"/>
        <v>108964302</v>
      </c>
      <c r="F34" s="31">
        <f t="shared" si="3"/>
        <v>108964302</v>
      </c>
      <c r="G34" s="31">
        <f t="shared" si="3"/>
        <v>32682292</v>
      </c>
      <c r="H34" s="31">
        <f t="shared" si="3"/>
        <v>461437</v>
      </c>
      <c r="I34" s="31">
        <f t="shared" si="3"/>
        <v>384011</v>
      </c>
      <c r="J34" s="31">
        <f t="shared" si="3"/>
        <v>33527740</v>
      </c>
      <c r="K34" s="31">
        <f t="shared" si="3"/>
        <v>6748138</v>
      </c>
      <c r="L34" s="31">
        <f t="shared" si="3"/>
        <v>1647300</v>
      </c>
      <c r="M34" s="31">
        <f t="shared" si="3"/>
        <v>-1210734</v>
      </c>
      <c r="N34" s="31">
        <f t="shared" si="3"/>
        <v>7184704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40712444</v>
      </c>
      <c r="X34" s="31">
        <f t="shared" si="3"/>
        <v>54482142</v>
      </c>
      <c r="Y34" s="31">
        <f t="shared" si="3"/>
        <v>-13769698</v>
      </c>
      <c r="Z34" s="32">
        <f>+IF(X34&lt;&gt;0,+(Y34/X34)*100,0)</f>
        <v>-25.273782370744531</v>
      </c>
      <c r="AA34" s="33">
        <f>SUM(AA29:AA33)</f>
        <v>108964302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39684204</v>
      </c>
      <c r="D40" s="29">
        <f>+D34+D39</f>
        <v>0</v>
      </c>
      <c r="E40" s="30">
        <f t="shared" si="5"/>
        <v>108964302</v>
      </c>
      <c r="F40" s="31">
        <f t="shared" si="5"/>
        <v>108964302</v>
      </c>
      <c r="G40" s="31">
        <f t="shared" si="5"/>
        <v>32682292</v>
      </c>
      <c r="H40" s="31">
        <f t="shared" si="5"/>
        <v>461437</v>
      </c>
      <c r="I40" s="31">
        <f t="shared" si="5"/>
        <v>384011</v>
      </c>
      <c r="J40" s="31">
        <f t="shared" si="5"/>
        <v>33527740</v>
      </c>
      <c r="K40" s="31">
        <f t="shared" si="5"/>
        <v>6748138</v>
      </c>
      <c r="L40" s="31">
        <f t="shared" si="5"/>
        <v>1647300</v>
      </c>
      <c r="M40" s="31">
        <f t="shared" si="5"/>
        <v>-1210734</v>
      </c>
      <c r="N40" s="31">
        <f t="shared" si="5"/>
        <v>7184704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40712444</v>
      </c>
      <c r="X40" s="31">
        <f t="shared" si="5"/>
        <v>54482142</v>
      </c>
      <c r="Y40" s="31">
        <f t="shared" si="5"/>
        <v>-13769698</v>
      </c>
      <c r="Z40" s="32">
        <f>+IF(X40&lt;&gt;0,+(Y40/X40)*100,0)</f>
        <v>-25.273782370744531</v>
      </c>
      <c r="AA40" s="33">
        <f>+AA34+AA39</f>
        <v>108964302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181525586</v>
      </c>
      <c r="D42" s="43">
        <f>+D25-D40</f>
        <v>0</v>
      </c>
      <c r="E42" s="44">
        <f t="shared" si="6"/>
        <v>106701431</v>
      </c>
      <c r="F42" s="45">
        <f t="shared" si="6"/>
        <v>106701431</v>
      </c>
      <c r="G42" s="45">
        <f t="shared" si="6"/>
        <v>248491414</v>
      </c>
      <c r="H42" s="45">
        <f t="shared" si="6"/>
        <v>-45462637</v>
      </c>
      <c r="I42" s="45">
        <f t="shared" si="6"/>
        <v>10533360</v>
      </c>
      <c r="J42" s="45">
        <f t="shared" si="6"/>
        <v>213562137</v>
      </c>
      <c r="K42" s="45">
        <f t="shared" si="6"/>
        <v>992988</v>
      </c>
      <c r="L42" s="45">
        <f t="shared" si="6"/>
        <v>6138084</v>
      </c>
      <c r="M42" s="45">
        <f t="shared" si="6"/>
        <v>8888017</v>
      </c>
      <c r="N42" s="45">
        <f t="shared" si="6"/>
        <v>16019089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229581226</v>
      </c>
      <c r="X42" s="45">
        <f t="shared" si="6"/>
        <v>53350818</v>
      </c>
      <c r="Y42" s="45">
        <f t="shared" si="6"/>
        <v>176230408</v>
      </c>
      <c r="Z42" s="46">
        <f>+IF(X42&lt;&gt;0,+(Y42/X42)*100,0)</f>
        <v>330.32372249662603</v>
      </c>
      <c r="AA42" s="47">
        <f>+AA25-AA40</f>
        <v>106701431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125381183</v>
      </c>
      <c r="D45" s="18"/>
      <c r="E45" s="19">
        <v>191148379</v>
      </c>
      <c r="F45" s="20">
        <v>191148379</v>
      </c>
      <c r="G45" s="20">
        <v>130962194</v>
      </c>
      <c r="H45" s="20">
        <v>-37998976</v>
      </c>
      <c r="I45" s="20">
        <v>7683529</v>
      </c>
      <c r="J45" s="20">
        <v>100646747</v>
      </c>
      <c r="K45" s="20">
        <v>5688164</v>
      </c>
      <c r="L45" s="20">
        <v>6685621</v>
      </c>
      <c r="M45" s="20">
        <v>6319829</v>
      </c>
      <c r="N45" s="20">
        <v>18693614</v>
      </c>
      <c r="O45" s="20"/>
      <c r="P45" s="20"/>
      <c r="Q45" s="20"/>
      <c r="R45" s="20"/>
      <c r="S45" s="20"/>
      <c r="T45" s="20"/>
      <c r="U45" s="20"/>
      <c r="V45" s="20"/>
      <c r="W45" s="20">
        <v>119340361</v>
      </c>
      <c r="X45" s="20">
        <v>95574180</v>
      </c>
      <c r="Y45" s="20">
        <v>23766181</v>
      </c>
      <c r="Z45" s="48">
        <v>24.866738066703789</v>
      </c>
      <c r="AA45" s="22">
        <v>191148379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125381183</v>
      </c>
      <c r="D48" s="51">
        <f>SUM(D45:D47)</f>
        <v>0</v>
      </c>
      <c r="E48" s="52">
        <f t="shared" si="7"/>
        <v>191148379</v>
      </c>
      <c r="F48" s="53">
        <f t="shared" si="7"/>
        <v>191148379</v>
      </c>
      <c r="G48" s="53">
        <f t="shared" si="7"/>
        <v>130962194</v>
      </c>
      <c r="H48" s="53">
        <f t="shared" si="7"/>
        <v>-37998976</v>
      </c>
      <c r="I48" s="53">
        <f t="shared" si="7"/>
        <v>7683529</v>
      </c>
      <c r="J48" s="53">
        <f t="shared" si="7"/>
        <v>100646747</v>
      </c>
      <c r="K48" s="53">
        <f t="shared" si="7"/>
        <v>5688164</v>
      </c>
      <c r="L48" s="53">
        <f t="shared" si="7"/>
        <v>6685621</v>
      </c>
      <c r="M48" s="53">
        <f t="shared" si="7"/>
        <v>6319829</v>
      </c>
      <c r="N48" s="53">
        <f t="shared" si="7"/>
        <v>18693614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119340361</v>
      </c>
      <c r="X48" s="53">
        <f t="shared" si="7"/>
        <v>95574180</v>
      </c>
      <c r="Y48" s="53">
        <f t="shared" si="7"/>
        <v>23766181</v>
      </c>
      <c r="Z48" s="54">
        <f>+IF(X48&lt;&gt;0,+(Y48/X48)*100,0)</f>
        <v>24.866738066703789</v>
      </c>
      <c r="AA48" s="55">
        <f>SUM(AA45:AA47)</f>
        <v>191148379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-59694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-59694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52657646</v>
      </c>
      <c r="D19" s="18"/>
      <c r="E19" s="19">
        <v>37500000</v>
      </c>
      <c r="F19" s="20">
        <v>37500000</v>
      </c>
      <c r="G19" s="20"/>
      <c r="H19" s="20"/>
      <c r="I19" s="20">
        <v>2545520</v>
      </c>
      <c r="J19" s="20">
        <v>2545520</v>
      </c>
      <c r="K19" s="20">
        <v>4266150</v>
      </c>
      <c r="L19" s="20">
        <v>3204793</v>
      </c>
      <c r="M19" s="20">
        <v>12767703</v>
      </c>
      <c r="N19" s="20">
        <v>20238646</v>
      </c>
      <c r="O19" s="20"/>
      <c r="P19" s="20"/>
      <c r="Q19" s="20"/>
      <c r="R19" s="20"/>
      <c r="S19" s="20"/>
      <c r="T19" s="20"/>
      <c r="U19" s="20"/>
      <c r="V19" s="20"/>
      <c r="W19" s="20">
        <v>22784166</v>
      </c>
      <c r="X19" s="20">
        <v>18750000</v>
      </c>
      <c r="Y19" s="20">
        <v>4034166</v>
      </c>
      <c r="Z19" s="21">
        <v>21.515552</v>
      </c>
      <c r="AA19" s="22">
        <v>37500000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646262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53303908</v>
      </c>
      <c r="D24" s="29">
        <f>SUM(D15:D23)</f>
        <v>0</v>
      </c>
      <c r="E24" s="36">
        <f t="shared" si="1"/>
        <v>37500000</v>
      </c>
      <c r="F24" s="37">
        <f t="shared" si="1"/>
        <v>37500000</v>
      </c>
      <c r="G24" s="37">
        <f t="shared" si="1"/>
        <v>0</v>
      </c>
      <c r="H24" s="37">
        <f t="shared" si="1"/>
        <v>0</v>
      </c>
      <c r="I24" s="37">
        <f t="shared" si="1"/>
        <v>2545520</v>
      </c>
      <c r="J24" s="37">
        <f t="shared" si="1"/>
        <v>2545520</v>
      </c>
      <c r="K24" s="37">
        <f t="shared" si="1"/>
        <v>4266150</v>
      </c>
      <c r="L24" s="37">
        <f t="shared" si="1"/>
        <v>3204793</v>
      </c>
      <c r="M24" s="37">
        <f t="shared" si="1"/>
        <v>12767703</v>
      </c>
      <c r="N24" s="37">
        <f t="shared" si="1"/>
        <v>20238646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22784166</v>
      </c>
      <c r="X24" s="37">
        <f t="shared" si="1"/>
        <v>18750000</v>
      </c>
      <c r="Y24" s="37">
        <f t="shared" si="1"/>
        <v>4034166</v>
      </c>
      <c r="Z24" s="38">
        <f>+IF(X24&lt;&gt;0,+(Y24/X24)*100,0)</f>
        <v>21.515552</v>
      </c>
      <c r="AA24" s="39">
        <f>SUM(AA15:AA23)</f>
        <v>37500000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53244214</v>
      </c>
      <c r="D25" s="29">
        <f>+D12+D24</f>
        <v>0</v>
      </c>
      <c r="E25" s="30">
        <f t="shared" si="2"/>
        <v>37500000</v>
      </c>
      <c r="F25" s="31">
        <f t="shared" si="2"/>
        <v>37500000</v>
      </c>
      <c r="G25" s="31">
        <f t="shared" si="2"/>
        <v>0</v>
      </c>
      <c r="H25" s="31">
        <f t="shared" si="2"/>
        <v>0</v>
      </c>
      <c r="I25" s="31">
        <f t="shared" si="2"/>
        <v>2545520</v>
      </c>
      <c r="J25" s="31">
        <f t="shared" si="2"/>
        <v>2545520</v>
      </c>
      <c r="K25" s="31">
        <f t="shared" si="2"/>
        <v>4266150</v>
      </c>
      <c r="L25" s="31">
        <f t="shared" si="2"/>
        <v>3204793</v>
      </c>
      <c r="M25" s="31">
        <f t="shared" si="2"/>
        <v>12767703</v>
      </c>
      <c r="N25" s="31">
        <f t="shared" si="2"/>
        <v>20238646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22784166</v>
      </c>
      <c r="X25" s="31">
        <f t="shared" si="2"/>
        <v>18750000</v>
      </c>
      <c r="Y25" s="31">
        <f t="shared" si="2"/>
        <v>4034166</v>
      </c>
      <c r="Z25" s="32">
        <f>+IF(X25&lt;&gt;0,+(Y25/X25)*100,0)</f>
        <v>21.515552</v>
      </c>
      <c r="AA25" s="33">
        <f>+AA12+AA24</f>
        <v>37500000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53244214</v>
      </c>
      <c r="D42" s="43">
        <f>+D25-D40</f>
        <v>0</v>
      </c>
      <c r="E42" s="44">
        <f t="shared" si="6"/>
        <v>37500000</v>
      </c>
      <c r="F42" s="45">
        <f t="shared" si="6"/>
        <v>37500000</v>
      </c>
      <c r="G42" s="45">
        <f t="shared" si="6"/>
        <v>0</v>
      </c>
      <c r="H42" s="45">
        <f t="shared" si="6"/>
        <v>0</v>
      </c>
      <c r="I42" s="45">
        <f t="shared" si="6"/>
        <v>2545520</v>
      </c>
      <c r="J42" s="45">
        <f t="shared" si="6"/>
        <v>2545520</v>
      </c>
      <c r="K42" s="45">
        <f t="shared" si="6"/>
        <v>4266150</v>
      </c>
      <c r="L42" s="45">
        <f t="shared" si="6"/>
        <v>3204793</v>
      </c>
      <c r="M42" s="45">
        <f t="shared" si="6"/>
        <v>12767703</v>
      </c>
      <c r="N42" s="45">
        <f t="shared" si="6"/>
        <v>20238646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22784166</v>
      </c>
      <c r="X42" s="45">
        <f t="shared" si="6"/>
        <v>18750000</v>
      </c>
      <c r="Y42" s="45">
        <f t="shared" si="6"/>
        <v>4034166</v>
      </c>
      <c r="Z42" s="46">
        <f>+IF(X42&lt;&gt;0,+(Y42/X42)*100,0)</f>
        <v>21.515552</v>
      </c>
      <c r="AA42" s="47">
        <f>+AA25-AA40</f>
        <v>37500000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2706286</v>
      </c>
      <c r="H6" s="20">
        <v>-22556074</v>
      </c>
      <c r="I6" s="20">
        <v>36552443</v>
      </c>
      <c r="J6" s="20">
        <v>16702655</v>
      </c>
      <c r="K6" s="20">
        <v>-9474361</v>
      </c>
      <c r="L6" s="20">
        <v>-9224465</v>
      </c>
      <c r="M6" s="20">
        <v>38560905</v>
      </c>
      <c r="N6" s="20">
        <v>19862079</v>
      </c>
      <c r="O6" s="20"/>
      <c r="P6" s="20"/>
      <c r="Q6" s="20"/>
      <c r="R6" s="20"/>
      <c r="S6" s="20"/>
      <c r="T6" s="20"/>
      <c r="U6" s="20"/>
      <c r="V6" s="20"/>
      <c r="W6" s="20">
        <v>36564734</v>
      </c>
      <c r="X6" s="20"/>
      <c r="Y6" s="20">
        <v>36564734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96572</v>
      </c>
      <c r="F8" s="20">
        <v>96572</v>
      </c>
      <c r="G8" s="20">
        <v>12550719</v>
      </c>
      <c r="H8" s="20">
        <v>12323470</v>
      </c>
      <c r="I8" s="20">
        <v>11178223</v>
      </c>
      <c r="J8" s="20">
        <v>36052412</v>
      </c>
      <c r="K8" s="20">
        <v>8916540</v>
      </c>
      <c r="L8" s="20">
        <v>12102236</v>
      </c>
      <c r="M8" s="20">
        <v>9279300</v>
      </c>
      <c r="N8" s="20">
        <v>30298076</v>
      </c>
      <c r="O8" s="20"/>
      <c r="P8" s="20"/>
      <c r="Q8" s="20"/>
      <c r="R8" s="20"/>
      <c r="S8" s="20"/>
      <c r="T8" s="20"/>
      <c r="U8" s="20"/>
      <c r="V8" s="20"/>
      <c r="W8" s="20">
        <v>66350488</v>
      </c>
      <c r="X8" s="20">
        <v>48288</v>
      </c>
      <c r="Y8" s="20">
        <v>66302200</v>
      </c>
      <c r="Z8" s="21">
        <v>137305.74884029158</v>
      </c>
      <c r="AA8" s="22">
        <v>96572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-820002</v>
      </c>
      <c r="Y11" s="20">
        <v>820002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96572</v>
      </c>
      <c r="F12" s="31">
        <f t="shared" si="0"/>
        <v>96572</v>
      </c>
      <c r="G12" s="31">
        <f t="shared" si="0"/>
        <v>15257005</v>
      </c>
      <c r="H12" s="31">
        <f t="shared" si="0"/>
        <v>-10232604</v>
      </c>
      <c r="I12" s="31">
        <f t="shared" si="0"/>
        <v>47730666</v>
      </c>
      <c r="J12" s="31">
        <f t="shared" si="0"/>
        <v>52755067</v>
      </c>
      <c r="K12" s="31">
        <f t="shared" si="0"/>
        <v>-557821</v>
      </c>
      <c r="L12" s="31">
        <f t="shared" si="0"/>
        <v>2877771</v>
      </c>
      <c r="M12" s="31">
        <f t="shared" si="0"/>
        <v>47840205</v>
      </c>
      <c r="N12" s="31">
        <f t="shared" si="0"/>
        <v>50160155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102915222</v>
      </c>
      <c r="X12" s="31">
        <f t="shared" si="0"/>
        <v>-771714</v>
      </c>
      <c r="Y12" s="31">
        <f t="shared" si="0"/>
        <v>103686936</v>
      </c>
      <c r="Z12" s="32">
        <f>+IF(X12&lt;&gt;0,+(Y12/X12)*100,0)</f>
        <v>-13435.927817818518</v>
      </c>
      <c r="AA12" s="33">
        <f>SUM(AA6:AA11)</f>
        <v>96572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61930000</v>
      </c>
      <c r="F19" s="20">
        <v>61930000</v>
      </c>
      <c r="G19" s="20">
        <v>460021</v>
      </c>
      <c r="H19" s="20">
        <v>13790159</v>
      </c>
      <c r="I19" s="20">
        <v>10076163</v>
      </c>
      <c r="J19" s="20">
        <v>24326343</v>
      </c>
      <c r="K19" s="20">
        <v>5057725</v>
      </c>
      <c r="L19" s="20">
        <v>10788393</v>
      </c>
      <c r="M19" s="20">
        <v>7793028</v>
      </c>
      <c r="N19" s="20">
        <v>23639146</v>
      </c>
      <c r="O19" s="20"/>
      <c r="P19" s="20"/>
      <c r="Q19" s="20"/>
      <c r="R19" s="20"/>
      <c r="S19" s="20"/>
      <c r="T19" s="20"/>
      <c r="U19" s="20"/>
      <c r="V19" s="20"/>
      <c r="W19" s="20">
        <v>47965489</v>
      </c>
      <c r="X19" s="20">
        <v>48713960</v>
      </c>
      <c r="Y19" s="20">
        <v>-748471</v>
      </c>
      <c r="Z19" s="21">
        <v>-1.5364610062495434</v>
      </c>
      <c r="AA19" s="22">
        <v>61930000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61930000</v>
      </c>
      <c r="F24" s="37">
        <f t="shared" si="1"/>
        <v>61930000</v>
      </c>
      <c r="G24" s="37">
        <f t="shared" si="1"/>
        <v>460021</v>
      </c>
      <c r="H24" s="37">
        <f t="shared" si="1"/>
        <v>13790159</v>
      </c>
      <c r="I24" s="37">
        <f t="shared" si="1"/>
        <v>10076163</v>
      </c>
      <c r="J24" s="37">
        <f t="shared" si="1"/>
        <v>24326343</v>
      </c>
      <c r="K24" s="37">
        <f t="shared" si="1"/>
        <v>5057725</v>
      </c>
      <c r="L24" s="37">
        <f t="shared" si="1"/>
        <v>10788393</v>
      </c>
      <c r="M24" s="37">
        <f t="shared" si="1"/>
        <v>7793028</v>
      </c>
      <c r="N24" s="37">
        <f t="shared" si="1"/>
        <v>23639146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47965489</v>
      </c>
      <c r="X24" s="37">
        <f t="shared" si="1"/>
        <v>48713960</v>
      </c>
      <c r="Y24" s="37">
        <f t="shared" si="1"/>
        <v>-748471</v>
      </c>
      <c r="Z24" s="38">
        <f>+IF(X24&lt;&gt;0,+(Y24/X24)*100,0)</f>
        <v>-1.5364610062495434</v>
      </c>
      <c r="AA24" s="39">
        <f>SUM(AA15:AA23)</f>
        <v>61930000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62026572</v>
      </c>
      <c r="F25" s="31">
        <f t="shared" si="2"/>
        <v>62026572</v>
      </c>
      <c r="G25" s="31">
        <f t="shared" si="2"/>
        <v>15717026</v>
      </c>
      <c r="H25" s="31">
        <f t="shared" si="2"/>
        <v>3557555</v>
      </c>
      <c r="I25" s="31">
        <f t="shared" si="2"/>
        <v>57806829</v>
      </c>
      <c r="J25" s="31">
        <f t="shared" si="2"/>
        <v>77081410</v>
      </c>
      <c r="K25" s="31">
        <f t="shared" si="2"/>
        <v>4499904</v>
      </c>
      <c r="L25" s="31">
        <f t="shared" si="2"/>
        <v>13666164</v>
      </c>
      <c r="M25" s="31">
        <f t="shared" si="2"/>
        <v>55633233</v>
      </c>
      <c r="N25" s="31">
        <f t="shared" si="2"/>
        <v>73799301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150880711</v>
      </c>
      <c r="X25" s="31">
        <f t="shared" si="2"/>
        <v>47942246</v>
      </c>
      <c r="Y25" s="31">
        <f t="shared" si="2"/>
        <v>102938465</v>
      </c>
      <c r="Z25" s="32">
        <f>+IF(X25&lt;&gt;0,+(Y25/X25)*100,0)</f>
        <v>214.71348046564191</v>
      </c>
      <c r="AA25" s="33">
        <f>+AA12+AA24</f>
        <v>62026572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1000000</v>
      </c>
      <c r="F31" s="20">
        <v>1000000</v>
      </c>
      <c r="G31" s="20">
        <v>17790</v>
      </c>
      <c r="H31" s="20">
        <v>177207</v>
      </c>
      <c r="I31" s="20">
        <v>17711</v>
      </c>
      <c r="J31" s="20">
        <v>212708</v>
      </c>
      <c r="K31" s="20">
        <v>51015</v>
      </c>
      <c r="L31" s="20">
        <v>21470</v>
      </c>
      <c r="M31" s="20">
        <v>23520</v>
      </c>
      <c r="N31" s="20">
        <v>96005</v>
      </c>
      <c r="O31" s="20"/>
      <c r="P31" s="20"/>
      <c r="Q31" s="20"/>
      <c r="R31" s="20"/>
      <c r="S31" s="20"/>
      <c r="T31" s="20"/>
      <c r="U31" s="20"/>
      <c r="V31" s="20"/>
      <c r="W31" s="20">
        <v>308713</v>
      </c>
      <c r="X31" s="20">
        <v>499998</v>
      </c>
      <c r="Y31" s="20">
        <v>-191285</v>
      </c>
      <c r="Z31" s="21">
        <v>-38.257153028612109</v>
      </c>
      <c r="AA31" s="22">
        <v>1000000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-1000000</v>
      </c>
      <c r="F32" s="20">
        <v>-1000000</v>
      </c>
      <c r="G32" s="20">
        <v>3487623</v>
      </c>
      <c r="H32" s="20">
        <v>9389691</v>
      </c>
      <c r="I32" s="20">
        <v>14836893</v>
      </c>
      <c r="J32" s="20">
        <v>27714207</v>
      </c>
      <c r="K32" s="20">
        <v>12090103</v>
      </c>
      <c r="L32" s="20">
        <v>19892920</v>
      </c>
      <c r="M32" s="20">
        <v>-8241149</v>
      </c>
      <c r="N32" s="20">
        <v>23741874</v>
      </c>
      <c r="O32" s="20"/>
      <c r="P32" s="20"/>
      <c r="Q32" s="20"/>
      <c r="R32" s="20"/>
      <c r="S32" s="20"/>
      <c r="T32" s="20"/>
      <c r="U32" s="20"/>
      <c r="V32" s="20"/>
      <c r="W32" s="20">
        <v>51456081</v>
      </c>
      <c r="X32" s="20">
        <v>1500002</v>
      </c>
      <c r="Y32" s="20">
        <v>49956079</v>
      </c>
      <c r="Z32" s="21">
        <v>3330.4008261322315</v>
      </c>
      <c r="AA32" s="22">
        <v>-1000000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3505413</v>
      </c>
      <c r="H34" s="31">
        <f t="shared" si="3"/>
        <v>9566898</v>
      </c>
      <c r="I34" s="31">
        <f t="shared" si="3"/>
        <v>14854604</v>
      </c>
      <c r="J34" s="31">
        <f t="shared" si="3"/>
        <v>27926915</v>
      </c>
      <c r="K34" s="31">
        <f t="shared" si="3"/>
        <v>12141118</v>
      </c>
      <c r="L34" s="31">
        <f t="shared" si="3"/>
        <v>19914390</v>
      </c>
      <c r="M34" s="31">
        <f t="shared" si="3"/>
        <v>-8217629</v>
      </c>
      <c r="N34" s="31">
        <f t="shared" si="3"/>
        <v>23837879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51764794</v>
      </c>
      <c r="X34" s="31">
        <f t="shared" si="3"/>
        <v>2000000</v>
      </c>
      <c r="Y34" s="31">
        <f t="shared" si="3"/>
        <v>49764794</v>
      </c>
      <c r="Z34" s="32">
        <f>+IF(X34&lt;&gt;0,+(Y34/X34)*100,0)</f>
        <v>2488.2397000000001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3505413</v>
      </c>
      <c r="H40" s="31">
        <f t="shared" si="5"/>
        <v>9566898</v>
      </c>
      <c r="I40" s="31">
        <f t="shared" si="5"/>
        <v>14854604</v>
      </c>
      <c r="J40" s="31">
        <f t="shared" si="5"/>
        <v>27926915</v>
      </c>
      <c r="K40" s="31">
        <f t="shared" si="5"/>
        <v>12141118</v>
      </c>
      <c r="L40" s="31">
        <f t="shared" si="5"/>
        <v>19914390</v>
      </c>
      <c r="M40" s="31">
        <f t="shared" si="5"/>
        <v>-8217629</v>
      </c>
      <c r="N40" s="31">
        <f t="shared" si="5"/>
        <v>23837879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51764794</v>
      </c>
      <c r="X40" s="31">
        <f t="shared" si="5"/>
        <v>2000000</v>
      </c>
      <c r="Y40" s="31">
        <f t="shared" si="5"/>
        <v>49764794</v>
      </c>
      <c r="Z40" s="32">
        <f>+IF(X40&lt;&gt;0,+(Y40/X40)*100,0)</f>
        <v>2488.2397000000001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62026572</v>
      </c>
      <c r="F42" s="45">
        <f t="shared" si="6"/>
        <v>62026572</v>
      </c>
      <c r="G42" s="45">
        <f t="shared" si="6"/>
        <v>12211613</v>
      </c>
      <c r="H42" s="45">
        <f t="shared" si="6"/>
        <v>-6009343</v>
      </c>
      <c r="I42" s="45">
        <f t="shared" si="6"/>
        <v>42952225</v>
      </c>
      <c r="J42" s="45">
        <f t="shared" si="6"/>
        <v>49154495</v>
      </c>
      <c r="K42" s="45">
        <f t="shared" si="6"/>
        <v>-7641214</v>
      </c>
      <c r="L42" s="45">
        <f t="shared" si="6"/>
        <v>-6248226</v>
      </c>
      <c r="M42" s="45">
        <f t="shared" si="6"/>
        <v>63850862</v>
      </c>
      <c r="N42" s="45">
        <f t="shared" si="6"/>
        <v>49961422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99115917</v>
      </c>
      <c r="X42" s="45">
        <f t="shared" si="6"/>
        <v>45942246</v>
      </c>
      <c r="Y42" s="45">
        <f t="shared" si="6"/>
        <v>53173671</v>
      </c>
      <c r="Z42" s="46">
        <f>+IF(X42&lt;&gt;0,+(Y42/X42)*100,0)</f>
        <v>115.74025135819437</v>
      </c>
      <c r="AA42" s="47">
        <f>+AA25-AA40</f>
        <v>62026572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-71460584</v>
      </c>
      <c r="D6" s="18"/>
      <c r="E6" s="19">
        <v>68212066</v>
      </c>
      <c r="F6" s="20">
        <v>68212066</v>
      </c>
      <c r="G6" s="20">
        <v>-70694370</v>
      </c>
      <c r="H6" s="20">
        <v>-4627455</v>
      </c>
      <c r="I6" s="20">
        <v>-7609818</v>
      </c>
      <c r="J6" s="20">
        <v>-82931643</v>
      </c>
      <c r="K6" s="20">
        <v>-39844246</v>
      </c>
      <c r="L6" s="20">
        <v>2044956</v>
      </c>
      <c r="M6" s="20">
        <v>-17980275</v>
      </c>
      <c r="N6" s="20">
        <v>-55779565</v>
      </c>
      <c r="O6" s="20"/>
      <c r="P6" s="20"/>
      <c r="Q6" s="20"/>
      <c r="R6" s="20"/>
      <c r="S6" s="20"/>
      <c r="T6" s="20"/>
      <c r="U6" s="20"/>
      <c r="V6" s="20"/>
      <c r="W6" s="20">
        <v>-138711208</v>
      </c>
      <c r="X6" s="20">
        <v>34106041</v>
      </c>
      <c r="Y6" s="20">
        <v>-172817249</v>
      </c>
      <c r="Z6" s="21">
        <v>-506.70568595164713</v>
      </c>
      <c r="AA6" s="22">
        <v>68212066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248347161</v>
      </c>
      <c r="D8" s="18"/>
      <c r="E8" s="19">
        <v>305941977</v>
      </c>
      <c r="F8" s="20">
        <v>305941977</v>
      </c>
      <c r="G8" s="20">
        <v>221055242</v>
      </c>
      <c r="H8" s="20">
        <v>4836094</v>
      </c>
      <c r="I8" s="20">
        <v>5503376</v>
      </c>
      <c r="J8" s="20">
        <v>231394712</v>
      </c>
      <c r="K8" s="20">
        <v>11005227</v>
      </c>
      <c r="L8" s="20">
        <v>765986</v>
      </c>
      <c r="M8" s="20">
        <v>5430289</v>
      </c>
      <c r="N8" s="20">
        <v>17201502</v>
      </c>
      <c r="O8" s="20"/>
      <c r="P8" s="20"/>
      <c r="Q8" s="20"/>
      <c r="R8" s="20"/>
      <c r="S8" s="20"/>
      <c r="T8" s="20"/>
      <c r="U8" s="20"/>
      <c r="V8" s="20"/>
      <c r="W8" s="20">
        <v>248596214</v>
      </c>
      <c r="X8" s="20">
        <v>152970993</v>
      </c>
      <c r="Y8" s="20">
        <v>95625221</v>
      </c>
      <c r="Z8" s="21">
        <v>62.511995983447655</v>
      </c>
      <c r="AA8" s="22">
        <v>305941977</v>
      </c>
    </row>
    <row r="9" spans="1:27" ht="13.5" x14ac:dyDescent="0.25">
      <c r="A9" s="23" t="s">
        <v>37</v>
      </c>
      <c r="B9" s="17" t="s">
        <v>32</v>
      </c>
      <c r="C9" s="18">
        <v>186619076</v>
      </c>
      <c r="D9" s="18"/>
      <c r="E9" s="19"/>
      <c r="F9" s="20"/>
      <c r="G9" s="20">
        <v>189974168</v>
      </c>
      <c r="H9" s="20">
        <v>3534935</v>
      </c>
      <c r="I9" s="20">
        <v>4134133</v>
      </c>
      <c r="J9" s="20">
        <v>197643236</v>
      </c>
      <c r="K9" s="20">
        <v>3713674</v>
      </c>
      <c r="L9" s="20">
        <v>4483023</v>
      </c>
      <c r="M9" s="20">
        <v>3973107</v>
      </c>
      <c r="N9" s="20">
        <v>12169804</v>
      </c>
      <c r="O9" s="20"/>
      <c r="P9" s="20"/>
      <c r="Q9" s="20"/>
      <c r="R9" s="20"/>
      <c r="S9" s="20"/>
      <c r="T9" s="20"/>
      <c r="U9" s="20"/>
      <c r="V9" s="20"/>
      <c r="W9" s="20">
        <v>209813040</v>
      </c>
      <c r="X9" s="20"/>
      <c r="Y9" s="20">
        <v>209813040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-1167731</v>
      </c>
      <c r="D11" s="18"/>
      <c r="E11" s="19">
        <v>-4498</v>
      </c>
      <c r="F11" s="20">
        <v>-4498</v>
      </c>
      <c r="G11" s="20">
        <v>-1167730</v>
      </c>
      <c r="H11" s="20"/>
      <c r="I11" s="20">
        <v>-28261</v>
      </c>
      <c r="J11" s="20">
        <v>-1195991</v>
      </c>
      <c r="K11" s="20">
        <v>-1757</v>
      </c>
      <c r="L11" s="20"/>
      <c r="M11" s="20"/>
      <c r="N11" s="20">
        <v>-1757</v>
      </c>
      <c r="O11" s="20"/>
      <c r="P11" s="20"/>
      <c r="Q11" s="20"/>
      <c r="R11" s="20"/>
      <c r="S11" s="20"/>
      <c r="T11" s="20"/>
      <c r="U11" s="20"/>
      <c r="V11" s="20"/>
      <c r="W11" s="20">
        <v>-1197748</v>
      </c>
      <c r="X11" s="20">
        <v>-2248</v>
      </c>
      <c r="Y11" s="20">
        <v>-1195500</v>
      </c>
      <c r="Z11" s="21">
        <v>53180.604982206409</v>
      </c>
      <c r="AA11" s="22">
        <v>-4498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362337922</v>
      </c>
      <c r="D12" s="29">
        <f>SUM(D6:D11)</f>
        <v>0</v>
      </c>
      <c r="E12" s="30">
        <f t="shared" si="0"/>
        <v>374149545</v>
      </c>
      <c r="F12" s="31">
        <f t="shared" si="0"/>
        <v>374149545</v>
      </c>
      <c r="G12" s="31">
        <f t="shared" si="0"/>
        <v>339167310</v>
      </c>
      <c r="H12" s="31">
        <f t="shared" si="0"/>
        <v>3743574</v>
      </c>
      <c r="I12" s="31">
        <f t="shared" si="0"/>
        <v>1999430</v>
      </c>
      <c r="J12" s="31">
        <f t="shared" si="0"/>
        <v>344910314</v>
      </c>
      <c r="K12" s="31">
        <f t="shared" si="0"/>
        <v>-25127102</v>
      </c>
      <c r="L12" s="31">
        <f t="shared" si="0"/>
        <v>7293965</v>
      </c>
      <c r="M12" s="31">
        <f t="shared" si="0"/>
        <v>-8576879</v>
      </c>
      <c r="N12" s="31">
        <f t="shared" si="0"/>
        <v>-26410016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318500298</v>
      </c>
      <c r="X12" s="31">
        <f t="shared" si="0"/>
        <v>187074786</v>
      </c>
      <c r="Y12" s="31">
        <f t="shared" si="0"/>
        <v>131425512</v>
      </c>
      <c r="Z12" s="32">
        <f>+IF(X12&lt;&gt;0,+(Y12/X12)*100,0)</f>
        <v>70.252926548850894</v>
      </c>
      <c r="AA12" s="33">
        <f>SUM(AA6:AA11)</f>
        <v>374149545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-68432361</v>
      </c>
      <c r="D19" s="18"/>
      <c r="E19" s="19">
        <v>80664425</v>
      </c>
      <c r="F19" s="20">
        <v>80664425</v>
      </c>
      <c r="G19" s="20">
        <v>158627030</v>
      </c>
      <c r="H19" s="20">
        <v>-215753878</v>
      </c>
      <c r="I19" s="20">
        <v>4880928</v>
      </c>
      <c r="J19" s="20">
        <v>-52245920</v>
      </c>
      <c r="K19" s="20">
        <v>-45414365</v>
      </c>
      <c r="L19" s="20">
        <v>368028</v>
      </c>
      <c r="M19" s="20">
        <v>4566505</v>
      </c>
      <c r="N19" s="20">
        <v>-40479832</v>
      </c>
      <c r="O19" s="20"/>
      <c r="P19" s="20"/>
      <c r="Q19" s="20"/>
      <c r="R19" s="20"/>
      <c r="S19" s="20"/>
      <c r="T19" s="20"/>
      <c r="U19" s="20"/>
      <c r="V19" s="20"/>
      <c r="W19" s="20">
        <v>-92725752</v>
      </c>
      <c r="X19" s="20">
        <v>64831004</v>
      </c>
      <c r="Y19" s="20">
        <v>-157556756</v>
      </c>
      <c r="Z19" s="21">
        <v>-243.02686412198707</v>
      </c>
      <c r="AA19" s="22">
        <v>80664425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-68432361</v>
      </c>
      <c r="D24" s="29">
        <f>SUM(D15:D23)</f>
        <v>0</v>
      </c>
      <c r="E24" s="36">
        <f t="shared" si="1"/>
        <v>80664425</v>
      </c>
      <c r="F24" s="37">
        <f t="shared" si="1"/>
        <v>80664425</v>
      </c>
      <c r="G24" s="37">
        <f t="shared" si="1"/>
        <v>158627030</v>
      </c>
      <c r="H24" s="37">
        <f t="shared" si="1"/>
        <v>-215753878</v>
      </c>
      <c r="I24" s="37">
        <f t="shared" si="1"/>
        <v>4880928</v>
      </c>
      <c r="J24" s="37">
        <f t="shared" si="1"/>
        <v>-52245920</v>
      </c>
      <c r="K24" s="37">
        <f t="shared" si="1"/>
        <v>-45414365</v>
      </c>
      <c r="L24" s="37">
        <f t="shared" si="1"/>
        <v>368028</v>
      </c>
      <c r="M24" s="37">
        <f t="shared" si="1"/>
        <v>4566505</v>
      </c>
      <c r="N24" s="37">
        <f t="shared" si="1"/>
        <v>-40479832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-92725752</v>
      </c>
      <c r="X24" s="37">
        <f t="shared" si="1"/>
        <v>64831004</v>
      </c>
      <c r="Y24" s="37">
        <f t="shared" si="1"/>
        <v>-157556756</v>
      </c>
      <c r="Z24" s="38">
        <f>+IF(X24&lt;&gt;0,+(Y24/X24)*100,0)</f>
        <v>-243.02686412198707</v>
      </c>
      <c r="AA24" s="39">
        <f>SUM(AA15:AA23)</f>
        <v>80664425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293905561</v>
      </c>
      <c r="D25" s="29">
        <f>+D12+D24</f>
        <v>0</v>
      </c>
      <c r="E25" s="30">
        <f t="shared" si="2"/>
        <v>454813970</v>
      </c>
      <c r="F25" s="31">
        <f t="shared" si="2"/>
        <v>454813970</v>
      </c>
      <c r="G25" s="31">
        <f t="shared" si="2"/>
        <v>497794340</v>
      </c>
      <c r="H25" s="31">
        <f t="shared" si="2"/>
        <v>-212010304</v>
      </c>
      <c r="I25" s="31">
        <f t="shared" si="2"/>
        <v>6880358</v>
      </c>
      <c r="J25" s="31">
        <f t="shared" si="2"/>
        <v>292664394</v>
      </c>
      <c r="K25" s="31">
        <f t="shared" si="2"/>
        <v>-70541467</v>
      </c>
      <c r="L25" s="31">
        <f t="shared" si="2"/>
        <v>7661993</v>
      </c>
      <c r="M25" s="31">
        <f t="shared" si="2"/>
        <v>-4010374</v>
      </c>
      <c r="N25" s="31">
        <f t="shared" si="2"/>
        <v>-66889848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225774546</v>
      </c>
      <c r="X25" s="31">
        <f t="shared" si="2"/>
        <v>251905790</v>
      </c>
      <c r="Y25" s="31">
        <f t="shared" si="2"/>
        <v>-26131244</v>
      </c>
      <c r="Z25" s="32">
        <f>+IF(X25&lt;&gt;0,+(Y25/X25)*100,0)</f>
        <v>-10.373419364437792</v>
      </c>
      <c r="AA25" s="33">
        <f>+AA12+AA24</f>
        <v>454813970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-2126561</v>
      </c>
      <c r="D31" s="18"/>
      <c r="E31" s="19"/>
      <c r="F31" s="20"/>
      <c r="G31" s="20">
        <v>-2132306</v>
      </c>
      <c r="H31" s="20">
        <v>-21431</v>
      </c>
      <c r="I31" s="20">
        <v>-20100</v>
      </c>
      <c r="J31" s="20">
        <v>-2173837</v>
      </c>
      <c r="K31" s="20">
        <v>-15678</v>
      </c>
      <c r="L31" s="20">
        <v>-16372</v>
      </c>
      <c r="M31" s="20">
        <v>-12647</v>
      </c>
      <c r="N31" s="20">
        <v>-44697</v>
      </c>
      <c r="O31" s="20"/>
      <c r="P31" s="20"/>
      <c r="Q31" s="20"/>
      <c r="R31" s="20"/>
      <c r="S31" s="20"/>
      <c r="T31" s="20"/>
      <c r="U31" s="20"/>
      <c r="V31" s="20"/>
      <c r="W31" s="20">
        <v>-2218534</v>
      </c>
      <c r="X31" s="20"/>
      <c r="Y31" s="20">
        <v>-2218534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322206135</v>
      </c>
      <c r="D32" s="18"/>
      <c r="E32" s="19">
        <v>370966490</v>
      </c>
      <c r="F32" s="20">
        <v>370966490</v>
      </c>
      <c r="G32" s="20">
        <v>325400829</v>
      </c>
      <c r="H32" s="20">
        <v>3199353</v>
      </c>
      <c r="I32" s="20">
        <v>5277248</v>
      </c>
      <c r="J32" s="20">
        <v>333877430</v>
      </c>
      <c r="K32" s="20">
        <v>-24613475</v>
      </c>
      <c r="L32" s="20">
        <v>11581456</v>
      </c>
      <c r="M32" s="20">
        <v>-9401761</v>
      </c>
      <c r="N32" s="20">
        <v>-22433780</v>
      </c>
      <c r="O32" s="20"/>
      <c r="P32" s="20"/>
      <c r="Q32" s="20"/>
      <c r="R32" s="20"/>
      <c r="S32" s="20"/>
      <c r="T32" s="20"/>
      <c r="U32" s="20"/>
      <c r="V32" s="20"/>
      <c r="W32" s="20">
        <v>311443650</v>
      </c>
      <c r="X32" s="20">
        <v>185483300</v>
      </c>
      <c r="Y32" s="20">
        <v>125960350</v>
      </c>
      <c r="Z32" s="21">
        <v>67.90926730330979</v>
      </c>
      <c r="AA32" s="22">
        <v>370966490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320079574</v>
      </c>
      <c r="D34" s="29">
        <f>SUM(D29:D33)</f>
        <v>0</v>
      </c>
      <c r="E34" s="30">
        <f t="shared" si="3"/>
        <v>370966490</v>
      </c>
      <c r="F34" s="31">
        <f t="shared" si="3"/>
        <v>370966490</v>
      </c>
      <c r="G34" s="31">
        <f t="shared" si="3"/>
        <v>323268523</v>
      </c>
      <c r="H34" s="31">
        <f t="shared" si="3"/>
        <v>3177922</v>
      </c>
      <c r="I34" s="31">
        <f t="shared" si="3"/>
        <v>5257148</v>
      </c>
      <c r="J34" s="31">
        <f t="shared" si="3"/>
        <v>331703593</v>
      </c>
      <c r="K34" s="31">
        <f t="shared" si="3"/>
        <v>-24629153</v>
      </c>
      <c r="L34" s="31">
        <f t="shared" si="3"/>
        <v>11565084</v>
      </c>
      <c r="M34" s="31">
        <f t="shared" si="3"/>
        <v>-9414408</v>
      </c>
      <c r="N34" s="31">
        <f t="shared" si="3"/>
        <v>-22478477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309225116</v>
      </c>
      <c r="X34" s="31">
        <f t="shared" si="3"/>
        <v>185483300</v>
      </c>
      <c r="Y34" s="31">
        <f t="shared" si="3"/>
        <v>123741816</v>
      </c>
      <c r="Z34" s="32">
        <f>+IF(X34&lt;&gt;0,+(Y34/X34)*100,0)</f>
        <v>66.713184421454656</v>
      </c>
      <c r="AA34" s="33">
        <f>SUM(AA29:AA33)</f>
        <v>370966490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320079574</v>
      </c>
      <c r="D40" s="29">
        <f>+D34+D39</f>
        <v>0</v>
      </c>
      <c r="E40" s="30">
        <f t="shared" si="5"/>
        <v>370966490</v>
      </c>
      <c r="F40" s="31">
        <f t="shared" si="5"/>
        <v>370966490</v>
      </c>
      <c r="G40" s="31">
        <f t="shared" si="5"/>
        <v>323268523</v>
      </c>
      <c r="H40" s="31">
        <f t="shared" si="5"/>
        <v>3177922</v>
      </c>
      <c r="I40" s="31">
        <f t="shared" si="5"/>
        <v>5257148</v>
      </c>
      <c r="J40" s="31">
        <f t="shared" si="5"/>
        <v>331703593</v>
      </c>
      <c r="K40" s="31">
        <f t="shared" si="5"/>
        <v>-24629153</v>
      </c>
      <c r="L40" s="31">
        <f t="shared" si="5"/>
        <v>11565084</v>
      </c>
      <c r="M40" s="31">
        <f t="shared" si="5"/>
        <v>-9414408</v>
      </c>
      <c r="N40" s="31">
        <f t="shared" si="5"/>
        <v>-22478477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309225116</v>
      </c>
      <c r="X40" s="31">
        <f t="shared" si="5"/>
        <v>185483300</v>
      </c>
      <c r="Y40" s="31">
        <f t="shared" si="5"/>
        <v>123741816</v>
      </c>
      <c r="Z40" s="32">
        <f>+IF(X40&lt;&gt;0,+(Y40/X40)*100,0)</f>
        <v>66.713184421454656</v>
      </c>
      <c r="AA40" s="33">
        <f>+AA34+AA39</f>
        <v>370966490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-26174013</v>
      </c>
      <c r="D42" s="43">
        <f>+D25-D40</f>
        <v>0</v>
      </c>
      <c r="E42" s="44">
        <f t="shared" si="6"/>
        <v>83847480</v>
      </c>
      <c r="F42" s="45">
        <f t="shared" si="6"/>
        <v>83847480</v>
      </c>
      <c r="G42" s="45">
        <f t="shared" si="6"/>
        <v>174525817</v>
      </c>
      <c r="H42" s="45">
        <f t="shared" si="6"/>
        <v>-215188226</v>
      </c>
      <c r="I42" s="45">
        <f t="shared" si="6"/>
        <v>1623210</v>
      </c>
      <c r="J42" s="45">
        <f t="shared" si="6"/>
        <v>-39039199</v>
      </c>
      <c r="K42" s="45">
        <f t="shared" si="6"/>
        <v>-45912314</v>
      </c>
      <c r="L42" s="45">
        <f t="shared" si="6"/>
        <v>-3903091</v>
      </c>
      <c r="M42" s="45">
        <f t="shared" si="6"/>
        <v>5404034</v>
      </c>
      <c r="N42" s="45">
        <f t="shared" si="6"/>
        <v>-44411371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-83450570</v>
      </c>
      <c r="X42" s="45">
        <f t="shared" si="6"/>
        <v>66422490</v>
      </c>
      <c r="Y42" s="45">
        <f t="shared" si="6"/>
        <v>-149873060</v>
      </c>
      <c r="Z42" s="46">
        <f>+IF(X42&lt;&gt;0,+(Y42/X42)*100,0)</f>
        <v>-225.63601575309806</v>
      </c>
      <c r="AA42" s="47">
        <f>+AA25-AA40</f>
        <v>83847480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163984</v>
      </c>
      <c r="D45" s="18"/>
      <c r="E45" s="19"/>
      <c r="F45" s="20"/>
      <c r="G45" s="20">
        <v>163984</v>
      </c>
      <c r="H45" s="20"/>
      <c r="I45" s="20"/>
      <c r="J45" s="20">
        <v>163984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163984</v>
      </c>
      <c r="X45" s="20"/>
      <c r="Y45" s="20">
        <v>163984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163984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163984</v>
      </c>
      <c r="H48" s="53">
        <f t="shared" si="7"/>
        <v>0</v>
      </c>
      <c r="I48" s="53">
        <f t="shared" si="7"/>
        <v>0</v>
      </c>
      <c r="J48" s="53">
        <f t="shared" si="7"/>
        <v>163984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163984</v>
      </c>
      <c r="X48" s="53">
        <f t="shared" si="7"/>
        <v>0</v>
      </c>
      <c r="Y48" s="53">
        <f t="shared" si="7"/>
        <v>163984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-71460584</v>
      </c>
      <c r="D6" s="18"/>
      <c r="E6" s="19">
        <v>1362004474</v>
      </c>
      <c r="F6" s="20">
        <v>1362004474</v>
      </c>
      <c r="G6" s="20">
        <v>-67988084</v>
      </c>
      <c r="H6" s="20">
        <v>-27183529</v>
      </c>
      <c r="I6" s="20">
        <v>28942625</v>
      </c>
      <c r="J6" s="20">
        <v>-66228988</v>
      </c>
      <c r="K6" s="20">
        <v>-49318607</v>
      </c>
      <c r="L6" s="20">
        <v>-7179509</v>
      </c>
      <c r="M6" s="20">
        <v>20580630</v>
      </c>
      <c r="N6" s="20">
        <v>-35917486</v>
      </c>
      <c r="O6" s="20"/>
      <c r="P6" s="20"/>
      <c r="Q6" s="20"/>
      <c r="R6" s="20"/>
      <c r="S6" s="20"/>
      <c r="T6" s="20"/>
      <c r="U6" s="20"/>
      <c r="V6" s="20"/>
      <c r="W6" s="20">
        <v>-102146474</v>
      </c>
      <c r="X6" s="20">
        <v>403316844</v>
      </c>
      <c r="Y6" s="20">
        <v>-505463318</v>
      </c>
      <c r="Z6" s="21">
        <v>-125.32660748480914</v>
      </c>
      <c r="AA6" s="22">
        <v>1362004474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3052196597</v>
      </c>
      <c r="D8" s="18"/>
      <c r="E8" s="19">
        <v>3122824980</v>
      </c>
      <c r="F8" s="20">
        <v>3122824980</v>
      </c>
      <c r="G8" s="20">
        <v>5130016433</v>
      </c>
      <c r="H8" s="20">
        <v>-1456391298</v>
      </c>
      <c r="I8" s="20">
        <v>-2744400067</v>
      </c>
      <c r="J8" s="20">
        <v>929225068</v>
      </c>
      <c r="K8" s="20">
        <v>251343158</v>
      </c>
      <c r="L8" s="20">
        <v>315492272</v>
      </c>
      <c r="M8" s="20">
        <v>-178686511</v>
      </c>
      <c r="N8" s="20">
        <v>388148919</v>
      </c>
      <c r="O8" s="20"/>
      <c r="P8" s="20"/>
      <c r="Q8" s="20"/>
      <c r="R8" s="20"/>
      <c r="S8" s="20"/>
      <c r="T8" s="20"/>
      <c r="U8" s="20"/>
      <c r="V8" s="20"/>
      <c r="W8" s="20">
        <v>1317373987</v>
      </c>
      <c r="X8" s="20">
        <v>1587601304</v>
      </c>
      <c r="Y8" s="20">
        <v>-270227317</v>
      </c>
      <c r="Z8" s="21">
        <v>-17.021107019700459</v>
      </c>
      <c r="AA8" s="22">
        <v>3122824980</v>
      </c>
    </row>
    <row r="9" spans="1:27" ht="13.5" x14ac:dyDescent="0.25">
      <c r="A9" s="23" t="s">
        <v>37</v>
      </c>
      <c r="B9" s="17" t="s">
        <v>32</v>
      </c>
      <c r="C9" s="18">
        <v>186619076</v>
      </c>
      <c r="D9" s="18"/>
      <c r="E9" s="19"/>
      <c r="F9" s="20"/>
      <c r="G9" s="20">
        <v>189974168</v>
      </c>
      <c r="H9" s="20">
        <v>3534935</v>
      </c>
      <c r="I9" s="20">
        <v>4134133</v>
      </c>
      <c r="J9" s="20">
        <v>197643236</v>
      </c>
      <c r="K9" s="20">
        <v>3713674</v>
      </c>
      <c r="L9" s="20">
        <v>4483023</v>
      </c>
      <c r="M9" s="20">
        <v>3973107</v>
      </c>
      <c r="N9" s="20">
        <v>12169804</v>
      </c>
      <c r="O9" s="20"/>
      <c r="P9" s="20"/>
      <c r="Q9" s="20"/>
      <c r="R9" s="20"/>
      <c r="S9" s="20"/>
      <c r="T9" s="20"/>
      <c r="U9" s="20"/>
      <c r="V9" s="20"/>
      <c r="W9" s="20">
        <v>209813040</v>
      </c>
      <c r="X9" s="20"/>
      <c r="Y9" s="20">
        <v>209813040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36840981</v>
      </c>
      <c r="D11" s="18"/>
      <c r="E11" s="19">
        <v>26675386</v>
      </c>
      <c r="F11" s="20">
        <v>26675386</v>
      </c>
      <c r="G11" s="20">
        <v>-295510185</v>
      </c>
      <c r="H11" s="20">
        <v>-6365775</v>
      </c>
      <c r="I11" s="20">
        <v>-24701610</v>
      </c>
      <c r="J11" s="20">
        <v>-326577570</v>
      </c>
      <c r="K11" s="20">
        <v>32807574</v>
      </c>
      <c r="L11" s="20">
        <v>3205504</v>
      </c>
      <c r="M11" s="20">
        <v>-14513137</v>
      </c>
      <c r="N11" s="20">
        <v>21499941</v>
      </c>
      <c r="O11" s="20"/>
      <c r="P11" s="20"/>
      <c r="Q11" s="20"/>
      <c r="R11" s="20"/>
      <c r="S11" s="20"/>
      <c r="T11" s="20"/>
      <c r="U11" s="20"/>
      <c r="V11" s="20"/>
      <c r="W11" s="20">
        <v>-305077629</v>
      </c>
      <c r="X11" s="20">
        <v>12517736</v>
      </c>
      <c r="Y11" s="20">
        <v>-317595365</v>
      </c>
      <c r="Z11" s="21">
        <v>-2537.1629901764982</v>
      </c>
      <c r="AA11" s="22">
        <v>26675386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3204196070</v>
      </c>
      <c r="D12" s="29">
        <f>SUM(D6:D11)</f>
        <v>0</v>
      </c>
      <c r="E12" s="30">
        <f t="shared" si="0"/>
        <v>4511504840</v>
      </c>
      <c r="F12" s="31">
        <f t="shared" si="0"/>
        <v>4511504840</v>
      </c>
      <c r="G12" s="31">
        <f t="shared" si="0"/>
        <v>4956492332</v>
      </c>
      <c r="H12" s="31">
        <f t="shared" si="0"/>
        <v>-1486405667</v>
      </c>
      <c r="I12" s="31">
        <f t="shared" si="0"/>
        <v>-2736024919</v>
      </c>
      <c r="J12" s="31">
        <f t="shared" si="0"/>
        <v>734061746</v>
      </c>
      <c r="K12" s="31">
        <f t="shared" si="0"/>
        <v>238545799</v>
      </c>
      <c r="L12" s="31">
        <f t="shared" si="0"/>
        <v>316001290</v>
      </c>
      <c r="M12" s="31">
        <f t="shared" si="0"/>
        <v>-168645911</v>
      </c>
      <c r="N12" s="31">
        <f t="shared" si="0"/>
        <v>385901178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1119962924</v>
      </c>
      <c r="X12" s="31">
        <f t="shared" si="0"/>
        <v>2003435884</v>
      </c>
      <c r="Y12" s="31">
        <f t="shared" si="0"/>
        <v>-883472960</v>
      </c>
      <c r="Z12" s="32">
        <f>+IF(X12&lt;&gt;0,+(Y12/X12)*100,0)</f>
        <v>-44.097890382001367</v>
      </c>
      <c r="AA12" s="33">
        <f>SUM(AA6:AA11)</f>
        <v>4511504840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-6532</v>
      </c>
      <c r="F17" s="20">
        <v>-6532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-3264</v>
      </c>
      <c r="Y17" s="20">
        <v>3264</v>
      </c>
      <c r="Z17" s="21">
        <v>-100</v>
      </c>
      <c r="AA17" s="22">
        <v>-6532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10681493965</v>
      </c>
      <c r="D19" s="18"/>
      <c r="E19" s="19">
        <v>9431929208</v>
      </c>
      <c r="F19" s="20">
        <v>9435646398</v>
      </c>
      <c r="G19" s="20">
        <v>11507023495</v>
      </c>
      <c r="H19" s="20">
        <v>-1424878522</v>
      </c>
      <c r="I19" s="20">
        <v>150310399</v>
      </c>
      <c r="J19" s="20">
        <v>10232455372</v>
      </c>
      <c r="K19" s="20">
        <v>77934215</v>
      </c>
      <c r="L19" s="20">
        <v>123321065</v>
      </c>
      <c r="M19" s="20">
        <v>15064730</v>
      </c>
      <c r="N19" s="20">
        <v>216320010</v>
      </c>
      <c r="O19" s="20"/>
      <c r="P19" s="20"/>
      <c r="Q19" s="20"/>
      <c r="R19" s="20"/>
      <c r="S19" s="20"/>
      <c r="T19" s="20"/>
      <c r="U19" s="20"/>
      <c r="V19" s="20"/>
      <c r="W19" s="20">
        <v>10448775382</v>
      </c>
      <c r="X19" s="20">
        <v>4757967635</v>
      </c>
      <c r="Y19" s="20">
        <v>5690807747</v>
      </c>
      <c r="Z19" s="21">
        <v>119.60585240508892</v>
      </c>
      <c r="AA19" s="22">
        <v>9435646398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3533568</v>
      </c>
      <c r="D22" s="18"/>
      <c r="E22" s="19">
        <v>340250</v>
      </c>
      <c r="F22" s="20">
        <v>340250</v>
      </c>
      <c r="G22" s="20">
        <v>1731123</v>
      </c>
      <c r="H22" s="20">
        <v>1156183</v>
      </c>
      <c r="I22" s="20"/>
      <c r="J22" s="20">
        <v>2887306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2887306</v>
      </c>
      <c r="X22" s="20">
        <v>170136</v>
      </c>
      <c r="Y22" s="20">
        <v>2717170</v>
      </c>
      <c r="Z22" s="21">
        <v>1597.0576479992478</v>
      </c>
      <c r="AA22" s="22">
        <v>340250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10685027533</v>
      </c>
      <c r="D24" s="29">
        <f>SUM(D15:D23)</f>
        <v>0</v>
      </c>
      <c r="E24" s="36">
        <f t="shared" si="1"/>
        <v>9432262926</v>
      </c>
      <c r="F24" s="37">
        <f t="shared" si="1"/>
        <v>9435980116</v>
      </c>
      <c r="G24" s="37">
        <f t="shared" si="1"/>
        <v>11508754618</v>
      </c>
      <c r="H24" s="37">
        <f t="shared" si="1"/>
        <v>-1423722339</v>
      </c>
      <c r="I24" s="37">
        <f t="shared" si="1"/>
        <v>150310399</v>
      </c>
      <c r="J24" s="37">
        <f t="shared" si="1"/>
        <v>10235342678</v>
      </c>
      <c r="K24" s="37">
        <f t="shared" si="1"/>
        <v>77934215</v>
      </c>
      <c r="L24" s="37">
        <f t="shared" si="1"/>
        <v>123321065</v>
      </c>
      <c r="M24" s="37">
        <f t="shared" si="1"/>
        <v>15064730</v>
      </c>
      <c r="N24" s="37">
        <f t="shared" si="1"/>
        <v>216320010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10451662688</v>
      </c>
      <c r="X24" s="37">
        <f t="shared" si="1"/>
        <v>4758134507</v>
      </c>
      <c r="Y24" s="37">
        <f t="shared" si="1"/>
        <v>5693528181</v>
      </c>
      <c r="Z24" s="38">
        <f>+IF(X24&lt;&gt;0,+(Y24/X24)*100,0)</f>
        <v>119.65883210371379</v>
      </c>
      <c r="AA24" s="39">
        <f>SUM(AA15:AA23)</f>
        <v>9435980116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13889223603</v>
      </c>
      <c r="D25" s="29">
        <f>+D12+D24</f>
        <v>0</v>
      </c>
      <c r="E25" s="30">
        <f t="shared" si="2"/>
        <v>13943767766</v>
      </c>
      <c r="F25" s="31">
        <f t="shared" si="2"/>
        <v>13947484956</v>
      </c>
      <c r="G25" s="31">
        <f t="shared" si="2"/>
        <v>16465246950</v>
      </c>
      <c r="H25" s="31">
        <f t="shared" si="2"/>
        <v>-2910128006</v>
      </c>
      <c r="I25" s="31">
        <f t="shared" si="2"/>
        <v>-2585714520</v>
      </c>
      <c r="J25" s="31">
        <f t="shared" si="2"/>
        <v>10969404424</v>
      </c>
      <c r="K25" s="31">
        <f t="shared" si="2"/>
        <v>316480014</v>
      </c>
      <c r="L25" s="31">
        <f t="shared" si="2"/>
        <v>439322355</v>
      </c>
      <c r="M25" s="31">
        <f t="shared" si="2"/>
        <v>-153581181</v>
      </c>
      <c r="N25" s="31">
        <f t="shared" si="2"/>
        <v>602221188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11571625612</v>
      </c>
      <c r="X25" s="31">
        <f t="shared" si="2"/>
        <v>6761570391</v>
      </c>
      <c r="Y25" s="31">
        <f t="shared" si="2"/>
        <v>4810055221</v>
      </c>
      <c r="Z25" s="32">
        <f>+IF(X25&lt;&gt;0,+(Y25/X25)*100,0)</f>
        <v>71.138137190769058</v>
      </c>
      <c r="AA25" s="33">
        <f>+AA12+AA24</f>
        <v>13947484956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-2132135</v>
      </c>
      <c r="D31" s="18"/>
      <c r="E31" s="19">
        <v>992723</v>
      </c>
      <c r="F31" s="20">
        <v>992723</v>
      </c>
      <c r="G31" s="20">
        <v>-2120091</v>
      </c>
      <c r="H31" s="20">
        <v>153231</v>
      </c>
      <c r="I31" s="20">
        <v>-2389</v>
      </c>
      <c r="J31" s="20">
        <v>-1969249</v>
      </c>
      <c r="K31" s="20">
        <v>35337</v>
      </c>
      <c r="L31" s="20">
        <v>4251</v>
      </c>
      <c r="M31" s="20">
        <v>10873</v>
      </c>
      <c r="N31" s="20">
        <v>50461</v>
      </c>
      <c r="O31" s="20"/>
      <c r="P31" s="20"/>
      <c r="Q31" s="20"/>
      <c r="R31" s="20"/>
      <c r="S31" s="20"/>
      <c r="T31" s="20"/>
      <c r="U31" s="20"/>
      <c r="V31" s="20"/>
      <c r="W31" s="20">
        <v>-1918788</v>
      </c>
      <c r="X31" s="20">
        <v>496356</v>
      </c>
      <c r="Y31" s="20">
        <v>-2415144</v>
      </c>
      <c r="Z31" s="21">
        <v>-486.57495829606165</v>
      </c>
      <c r="AA31" s="22">
        <v>992723</v>
      </c>
    </row>
    <row r="32" spans="1:27" ht="13.5" x14ac:dyDescent="0.25">
      <c r="A32" s="23" t="s">
        <v>58</v>
      </c>
      <c r="B32" s="17" t="s">
        <v>32</v>
      </c>
      <c r="C32" s="18">
        <v>975267223</v>
      </c>
      <c r="D32" s="18"/>
      <c r="E32" s="19">
        <v>1067259582</v>
      </c>
      <c r="F32" s="20">
        <v>1067259582</v>
      </c>
      <c r="G32" s="20">
        <v>161823362</v>
      </c>
      <c r="H32" s="20">
        <v>182458263</v>
      </c>
      <c r="I32" s="20">
        <v>17544055</v>
      </c>
      <c r="J32" s="20">
        <v>361825680</v>
      </c>
      <c r="K32" s="20">
        <v>155396235</v>
      </c>
      <c r="L32" s="20">
        <v>31669730</v>
      </c>
      <c r="M32" s="20">
        <v>80261309</v>
      </c>
      <c r="N32" s="20">
        <v>267327274</v>
      </c>
      <c r="O32" s="20"/>
      <c r="P32" s="20"/>
      <c r="Q32" s="20"/>
      <c r="R32" s="20"/>
      <c r="S32" s="20"/>
      <c r="T32" s="20"/>
      <c r="U32" s="20"/>
      <c r="V32" s="20"/>
      <c r="W32" s="20">
        <v>629152954</v>
      </c>
      <c r="X32" s="20">
        <v>535629231</v>
      </c>
      <c r="Y32" s="20">
        <v>93523723</v>
      </c>
      <c r="Z32" s="21">
        <v>17.46053381466778</v>
      </c>
      <c r="AA32" s="22">
        <v>1067259582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973135088</v>
      </c>
      <c r="D34" s="29">
        <f>SUM(D29:D33)</f>
        <v>0</v>
      </c>
      <c r="E34" s="30">
        <f t="shared" si="3"/>
        <v>1068252305</v>
      </c>
      <c r="F34" s="31">
        <f t="shared" si="3"/>
        <v>1068252305</v>
      </c>
      <c r="G34" s="31">
        <f t="shared" si="3"/>
        <v>159703271</v>
      </c>
      <c r="H34" s="31">
        <f t="shared" si="3"/>
        <v>182611494</v>
      </c>
      <c r="I34" s="31">
        <f t="shared" si="3"/>
        <v>17541666</v>
      </c>
      <c r="J34" s="31">
        <f t="shared" si="3"/>
        <v>359856431</v>
      </c>
      <c r="K34" s="31">
        <f t="shared" si="3"/>
        <v>155431572</v>
      </c>
      <c r="L34" s="31">
        <f t="shared" si="3"/>
        <v>31673981</v>
      </c>
      <c r="M34" s="31">
        <f t="shared" si="3"/>
        <v>80272182</v>
      </c>
      <c r="N34" s="31">
        <f t="shared" si="3"/>
        <v>267377735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627234166</v>
      </c>
      <c r="X34" s="31">
        <f t="shared" si="3"/>
        <v>536125587</v>
      </c>
      <c r="Y34" s="31">
        <f t="shared" si="3"/>
        <v>91108579</v>
      </c>
      <c r="Z34" s="32">
        <f>+IF(X34&lt;&gt;0,+(Y34/X34)*100,0)</f>
        <v>16.99388747883059</v>
      </c>
      <c r="AA34" s="33">
        <f>SUM(AA29:AA33)</f>
        <v>1068252305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973135088</v>
      </c>
      <c r="D40" s="29">
        <f>+D34+D39</f>
        <v>0</v>
      </c>
      <c r="E40" s="30">
        <f t="shared" si="5"/>
        <v>1068252305</v>
      </c>
      <c r="F40" s="31">
        <f t="shared" si="5"/>
        <v>1068252305</v>
      </c>
      <c r="G40" s="31">
        <f t="shared" si="5"/>
        <v>159703271</v>
      </c>
      <c r="H40" s="31">
        <f t="shared" si="5"/>
        <v>182611494</v>
      </c>
      <c r="I40" s="31">
        <f t="shared" si="5"/>
        <v>17541666</v>
      </c>
      <c r="J40" s="31">
        <f t="shared" si="5"/>
        <v>359856431</v>
      </c>
      <c r="K40" s="31">
        <f t="shared" si="5"/>
        <v>155431572</v>
      </c>
      <c r="L40" s="31">
        <f t="shared" si="5"/>
        <v>31673981</v>
      </c>
      <c r="M40" s="31">
        <f t="shared" si="5"/>
        <v>80272182</v>
      </c>
      <c r="N40" s="31">
        <f t="shared" si="5"/>
        <v>267377735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627234166</v>
      </c>
      <c r="X40" s="31">
        <f t="shared" si="5"/>
        <v>536125587</v>
      </c>
      <c r="Y40" s="31">
        <f t="shared" si="5"/>
        <v>91108579</v>
      </c>
      <c r="Z40" s="32">
        <f>+IF(X40&lt;&gt;0,+(Y40/X40)*100,0)</f>
        <v>16.99388747883059</v>
      </c>
      <c r="AA40" s="33">
        <f>+AA34+AA39</f>
        <v>1068252305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12916088515</v>
      </c>
      <c r="D42" s="43">
        <f>+D25-D40</f>
        <v>0</v>
      </c>
      <c r="E42" s="44">
        <f t="shared" si="6"/>
        <v>12875515461</v>
      </c>
      <c r="F42" s="45">
        <f t="shared" si="6"/>
        <v>12879232651</v>
      </c>
      <c r="G42" s="45">
        <f t="shared" si="6"/>
        <v>16305543679</v>
      </c>
      <c r="H42" s="45">
        <f t="shared" si="6"/>
        <v>-3092739500</v>
      </c>
      <c r="I42" s="45">
        <f t="shared" si="6"/>
        <v>-2603256186</v>
      </c>
      <c r="J42" s="45">
        <f t="shared" si="6"/>
        <v>10609547993</v>
      </c>
      <c r="K42" s="45">
        <f t="shared" si="6"/>
        <v>161048442</v>
      </c>
      <c r="L42" s="45">
        <f t="shared" si="6"/>
        <v>407648374</v>
      </c>
      <c r="M42" s="45">
        <f t="shared" si="6"/>
        <v>-233853363</v>
      </c>
      <c r="N42" s="45">
        <f t="shared" si="6"/>
        <v>334843453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10944391446</v>
      </c>
      <c r="X42" s="45">
        <f t="shared" si="6"/>
        <v>6225444804</v>
      </c>
      <c r="Y42" s="45">
        <f t="shared" si="6"/>
        <v>4718946642</v>
      </c>
      <c r="Z42" s="46">
        <f>+IF(X42&lt;&gt;0,+(Y42/X42)*100,0)</f>
        <v>75.800955442861877</v>
      </c>
      <c r="AA42" s="47">
        <f>+AA25-AA40</f>
        <v>12879232651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6953174879</v>
      </c>
      <c r="D45" s="18"/>
      <c r="E45" s="19">
        <v>8896500768</v>
      </c>
      <c r="F45" s="20">
        <v>8896500768</v>
      </c>
      <c r="G45" s="20">
        <v>9125934379</v>
      </c>
      <c r="H45" s="20">
        <v>-717220853</v>
      </c>
      <c r="I45" s="20">
        <v>-2321805515</v>
      </c>
      <c r="J45" s="20">
        <v>6086908011</v>
      </c>
      <c r="K45" s="20">
        <v>43111271</v>
      </c>
      <c r="L45" s="20">
        <v>1056195166</v>
      </c>
      <c r="M45" s="20">
        <v>105627775</v>
      </c>
      <c r="N45" s="20">
        <v>1204934212</v>
      </c>
      <c r="O45" s="20"/>
      <c r="P45" s="20"/>
      <c r="Q45" s="20"/>
      <c r="R45" s="20"/>
      <c r="S45" s="20"/>
      <c r="T45" s="20"/>
      <c r="U45" s="20"/>
      <c r="V45" s="20"/>
      <c r="W45" s="20">
        <v>7291842223</v>
      </c>
      <c r="X45" s="20">
        <v>4448250222</v>
      </c>
      <c r="Y45" s="20">
        <v>2843592001</v>
      </c>
      <c r="Z45" s="48">
        <v>63.926080123286731</v>
      </c>
      <c r="AA45" s="22">
        <v>8896500768</v>
      </c>
    </row>
    <row r="46" spans="1:27" ht="13.5" x14ac:dyDescent="0.25">
      <c r="A46" s="23" t="s">
        <v>69</v>
      </c>
      <c r="B46" s="17" t="s">
        <v>32</v>
      </c>
      <c r="C46" s="18">
        <v>-15853944</v>
      </c>
      <c r="D46" s="18"/>
      <c r="E46" s="19"/>
      <c r="F46" s="20"/>
      <c r="G46" s="20">
        <v>-15348671</v>
      </c>
      <c r="H46" s="20">
        <v>-505273</v>
      </c>
      <c r="I46" s="20"/>
      <c r="J46" s="20">
        <v>-15853944</v>
      </c>
      <c r="K46" s="20"/>
      <c r="L46" s="20"/>
      <c r="M46" s="20">
        <v>-972722</v>
      </c>
      <c r="N46" s="20">
        <v>-972722</v>
      </c>
      <c r="O46" s="20"/>
      <c r="P46" s="20"/>
      <c r="Q46" s="20"/>
      <c r="R46" s="20"/>
      <c r="S46" s="20"/>
      <c r="T46" s="20"/>
      <c r="U46" s="20"/>
      <c r="V46" s="20"/>
      <c r="W46" s="20">
        <v>-16826666</v>
      </c>
      <c r="X46" s="20"/>
      <c r="Y46" s="20">
        <v>-16826666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6937320935</v>
      </c>
      <c r="D48" s="51">
        <f>SUM(D45:D47)</f>
        <v>0</v>
      </c>
      <c r="E48" s="52">
        <f t="shared" si="7"/>
        <v>8896500768</v>
      </c>
      <c r="F48" s="53">
        <f t="shared" si="7"/>
        <v>8896500768</v>
      </c>
      <c r="G48" s="53">
        <f t="shared" si="7"/>
        <v>9110585708</v>
      </c>
      <c r="H48" s="53">
        <f t="shared" si="7"/>
        <v>-717726126</v>
      </c>
      <c r="I48" s="53">
        <f t="shared" si="7"/>
        <v>-2321805515</v>
      </c>
      <c r="J48" s="53">
        <f t="shared" si="7"/>
        <v>6071054067</v>
      </c>
      <c r="K48" s="53">
        <f t="shared" si="7"/>
        <v>43111271</v>
      </c>
      <c r="L48" s="53">
        <f t="shared" si="7"/>
        <v>1056195166</v>
      </c>
      <c r="M48" s="53">
        <f t="shared" si="7"/>
        <v>104655053</v>
      </c>
      <c r="N48" s="53">
        <f t="shared" si="7"/>
        <v>1203961490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7275015557</v>
      </c>
      <c r="X48" s="53">
        <f t="shared" si="7"/>
        <v>4448250222</v>
      </c>
      <c r="Y48" s="53">
        <f t="shared" si="7"/>
        <v>2826765335</v>
      </c>
      <c r="Z48" s="54">
        <f>+IF(X48&lt;&gt;0,+(Y48/X48)*100,0)</f>
        <v>63.54780405606418</v>
      </c>
      <c r="AA48" s="55">
        <f>SUM(AA45:AA47)</f>
        <v>8896500768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48B9B8F-D95C-44AB-B51C-878C75EC9147}"/>
</file>

<file path=customXml/itemProps2.xml><?xml version="1.0" encoding="utf-8"?>
<ds:datastoreItem xmlns:ds="http://schemas.openxmlformats.org/officeDocument/2006/customXml" ds:itemID="{B1F44A3E-4472-49C7-9324-E14C44B81BED}"/>
</file>

<file path=customXml/itemProps3.xml><?xml version="1.0" encoding="utf-8"?>
<ds:datastoreItem xmlns:ds="http://schemas.openxmlformats.org/officeDocument/2006/customXml" ds:itemID="{9C800091-76C2-43B5-BA29-8842FDC2E0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2022-03-12T14:25:38Z</dcterms:created>
  <dcterms:modified xsi:type="dcterms:W3CDTF">2022-03-12T14:30:06Z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